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M:\PFA_DA\01.Marches\1.01.En_Preparation\2025-132_Travaux_PLATIDO\1.Preparation\1.3.DCE_Place\2025-132_DCE_Pieces_ecrites\HTP_DCE_DPGF\"/>
    </mc:Choice>
  </mc:AlternateContent>
  <xr:revisionPtr revIDLastSave="0" documentId="13_ncr:1_{CE56F258-C28D-415D-BA0B-CE46F54D44AF}"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s>
  <definedNames>
    <definedName name="_xlnm._FilterDatabase" localSheetId="1" hidden="1">DPGF!$B$1:$H$14</definedName>
    <definedName name="_Toc321294765" localSheetId="1">DPGF!#REF!</definedName>
    <definedName name="_Toc321294768" localSheetId="1">DPGF!#REF!</definedName>
    <definedName name="_xlnm.Print_Titles" localSheetId="1">DPGF!$1:$6</definedName>
    <definedName name="OLE_LINK1" localSheetId="0">'Page de garde'!#REF!</definedName>
    <definedName name="_xlnm.Print_Area" localSheetId="1">DPGF!$B$1:$H$951</definedName>
    <definedName name="_xlnm.Print_Area" localSheetId="0">'Page de garde'!$B$1:$L$44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06" i="2" l="1"/>
  <c r="C398" i="2"/>
  <c r="C602" i="2"/>
  <c r="C580" i="2"/>
  <c r="C549" i="2"/>
  <c r="C543" i="2"/>
  <c r="C527" i="2"/>
  <c r="C522" i="2"/>
  <c r="C502" i="2"/>
  <c r="C415" i="2"/>
  <c r="C403" i="2"/>
  <c r="C607" i="2"/>
  <c r="C615" i="2"/>
  <c r="C419" i="2"/>
  <c r="C407" i="2"/>
  <c r="C345" i="2"/>
  <c r="C354" i="2"/>
  <c r="C358" i="2"/>
  <c r="C371" i="2"/>
  <c r="C386" i="2"/>
  <c r="C394" i="2"/>
  <c r="C390" i="2"/>
  <c r="C339" i="2"/>
  <c r="C335" i="2"/>
  <c r="C331" i="2"/>
  <c r="C944" i="2"/>
  <c r="H941" i="2"/>
  <c r="H943" i="2"/>
  <c r="H942" i="2"/>
  <c r="H920" i="2"/>
  <c r="H919" i="2"/>
  <c r="H918" i="2"/>
  <c r="H917" i="2"/>
  <c r="H916" i="2"/>
  <c r="H915" i="2"/>
  <c r="H914" i="2"/>
  <c r="H913" i="2"/>
  <c r="H909" i="2"/>
  <c r="H905" i="2"/>
  <c r="C882" i="2" l="1"/>
  <c r="C653" i="2" l="1"/>
  <c r="C662" i="2"/>
  <c r="C666" i="2"/>
  <c r="C670" i="2"/>
  <c r="C714" i="2"/>
  <c r="C734" i="2"/>
  <c r="C835" i="2"/>
  <c r="C870" i="2"/>
  <c r="C921" i="2"/>
  <c r="C928" i="2"/>
  <c r="C910" i="2"/>
  <c r="C901" i="2"/>
  <c r="C897" i="2"/>
  <c r="C893" i="2"/>
  <c r="C845" i="2"/>
  <c r="C841" i="2"/>
  <c r="C815" i="2"/>
  <c r="C811" i="2"/>
  <c r="C800" i="2"/>
  <c r="C791" i="2"/>
  <c r="C780" i="2"/>
  <c r="C688" i="2"/>
  <c r="C675" i="2"/>
  <c r="C223" i="2"/>
  <c r="C248" i="2"/>
  <c r="C318" i="2"/>
  <c r="C322" i="2"/>
  <c r="C326" i="2"/>
  <c r="C195" i="2"/>
  <c r="C163" i="2"/>
  <c r="C56" i="2"/>
  <c r="C53" i="2"/>
  <c r="C47" i="2"/>
  <c r="C43" i="2"/>
  <c r="C39" i="2"/>
  <c r="C611" i="2"/>
  <c r="C49" i="2" l="1"/>
  <c r="C328" i="2"/>
  <c r="C395" i="2"/>
  <c r="C616" i="2"/>
  <c r="C672" i="2"/>
  <c r="C902" i="2"/>
  <c r="C945" i="2"/>
  <c r="C35" i="2"/>
  <c r="B43" i="1" l="1"/>
</calcChain>
</file>

<file path=xl/sharedStrings.xml><?xml version="1.0" encoding="utf-8"?>
<sst xmlns="http://schemas.openxmlformats.org/spreadsheetml/2006/main" count="1296" uniqueCount="709">
  <si>
    <t>U</t>
  </si>
  <si>
    <t>ens</t>
  </si>
  <si>
    <t>Bureau d’études fluides</t>
  </si>
  <si>
    <t>Date</t>
  </si>
  <si>
    <t>Ind</t>
  </si>
  <si>
    <t>Modification</t>
  </si>
  <si>
    <t>A</t>
  </si>
  <si>
    <t>DPGF</t>
  </si>
  <si>
    <t>PRIX</t>
  </si>
  <si>
    <t>Rep.</t>
  </si>
  <si>
    <t xml:space="preserve">DESIGNATION </t>
  </si>
  <si>
    <t>UNITAIRE</t>
  </si>
  <si>
    <t>TOTAL</t>
  </si>
  <si>
    <t>TVA 20%</t>
  </si>
  <si>
    <t>TOTAL HT</t>
  </si>
  <si>
    <t>Maître d’œuvre</t>
  </si>
  <si>
    <t>Maître d’Ouvrage</t>
  </si>
  <si>
    <t>Diffusion</t>
  </si>
  <si>
    <t>Suivi par</t>
  </si>
  <si>
    <t>Téléphone</t>
  </si>
  <si>
    <t>Qté BETEL</t>
  </si>
  <si>
    <t>Qté ENT.</t>
  </si>
  <si>
    <t>DCE</t>
  </si>
  <si>
    <t>Phase - D.C.E</t>
  </si>
  <si>
    <t>Le présent cadre de bordereau a été établi suivant les prescriptions techniques décrites dans le CCTP et les équipements mentionnés sur les plans du dossier de consultation. Il appartiendra à l'entreprise de mettre en œuvre tous les moyens nécessaires à la réalisation parfaite des ouvrages décrits.</t>
  </si>
  <si>
    <t>MAITRE D'OUVRAGE :</t>
  </si>
  <si>
    <t>SIRET M. OUVRAGE :</t>
  </si>
  <si>
    <t>SERVICE :</t>
  </si>
  <si>
    <t>N° ENGAGEMENT :</t>
  </si>
  <si>
    <t>N° MARCHE :</t>
  </si>
  <si>
    <t>MAITRE D'OEUVRE :</t>
  </si>
  <si>
    <t>SIRET M. ŒUVRE :</t>
  </si>
  <si>
    <t>ENTREPRISE :</t>
  </si>
  <si>
    <t>SIRET ENTREPRISE :</t>
  </si>
  <si>
    <t>Compte prorata (%)</t>
  </si>
  <si>
    <t>Compte prorata HT</t>
  </si>
  <si>
    <t>TOTAL avec compte prorata HT</t>
  </si>
  <si>
    <t>%</t>
  </si>
  <si>
    <t>TOTAL avec compte prorata TTC</t>
  </si>
  <si>
    <r>
      <rPr>
        <b/>
        <sz val="16"/>
        <color indexed="8"/>
        <rFont val="Trebuchet MS"/>
        <family val="2"/>
      </rPr>
      <t>DEPARTEMENT DE LA DORDOGNE</t>
    </r>
    <r>
      <rPr>
        <sz val="11"/>
        <color indexed="8"/>
        <rFont val="Trebuchet MS"/>
        <family val="2"/>
      </rPr>
      <t xml:space="preserve">
</t>
    </r>
    <r>
      <rPr>
        <sz val="10"/>
        <color indexed="8"/>
        <rFont val="Trebuchet MS"/>
        <family val="2"/>
      </rPr>
      <t>COMMUNE DE PERIGUEUX</t>
    </r>
  </si>
  <si>
    <t>CONSTRUCTION DE LA HALLE TECHNOLOGIQUE
SUR LE CAMPUS PERIGORD</t>
  </si>
  <si>
    <t>UNIVERSITE DE BORDEAUX</t>
  </si>
  <si>
    <t>35, place Pey-Berland</t>
  </si>
  <si>
    <t>33076 BORDEAUX CEDEX</t>
  </si>
  <si>
    <t>TEL : 05 40 00 60 39</t>
  </si>
  <si>
    <t>GAYET/ROGER architectes</t>
  </si>
  <si>
    <t>71 cours Anatole France</t>
  </si>
  <si>
    <t>33000 BORDEAUX</t>
  </si>
  <si>
    <t>TEL : 05 57 89 49 42</t>
  </si>
  <si>
    <t>Email : agence@gayetroger.fr</t>
  </si>
  <si>
    <t>LOT n°06</t>
  </si>
  <si>
    <t>GENIE CLIMATIQUE – PLOMBERIE</t>
  </si>
  <si>
    <t>Y. DESTOUESSE
V. DEITIEUX</t>
  </si>
  <si>
    <t>06 06 70 40 92
07 89 68 68 44</t>
  </si>
  <si>
    <t xml:space="preserve">Affaire : CONSTRUCTION DE LA HALLE TECHNOLOGIQUE
SUR LE CAMPUS PERIGORD
</t>
  </si>
  <si>
    <r>
      <t xml:space="preserve">LOT n°06 : </t>
    </r>
    <r>
      <rPr>
        <b/>
        <sz val="10"/>
        <rFont val="Trebuchet MS"/>
        <family val="2"/>
      </rPr>
      <t>GENIE CLIMATIQUE – PLOMBERIE</t>
    </r>
  </si>
  <si>
    <r>
      <t xml:space="preserve">Maître d'œuvre : </t>
    </r>
    <r>
      <rPr>
        <b/>
        <sz val="10"/>
        <rFont val="Trebuchet MS"/>
        <family val="2"/>
      </rPr>
      <t>GAYET/ROGER architectes</t>
    </r>
  </si>
  <si>
    <r>
      <t xml:space="preserve">Maître d'ouvrage : </t>
    </r>
    <r>
      <rPr>
        <b/>
        <sz val="10"/>
        <rFont val="Trebuchet MS"/>
        <family val="2"/>
      </rPr>
      <t>UNIVERSITE DE BORDEAUX</t>
    </r>
  </si>
  <si>
    <t>TRAVAUX DE CONSIGNATION DES RESEAUX - CONTINUITE DES SERVICES</t>
  </si>
  <si>
    <t>2.1</t>
  </si>
  <si>
    <t>Consignation des réseaux - Vidanges</t>
  </si>
  <si>
    <t>2.2</t>
  </si>
  <si>
    <t>Continuité des services</t>
  </si>
  <si>
    <t>2.3</t>
  </si>
  <si>
    <t>Consignation, purge des réseaux gaz et continuité des services</t>
  </si>
  <si>
    <t>TRAVAUX DE PLOMBERIE SANITAIRES</t>
  </si>
  <si>
    <t>3.1</t>
  </si>
  <si>
    <t>Généralités</t>
  </si>
  <si>
    <t>3.2</t>
  </si>
  <si>
    <t>Installations de chantier</t>
  </si>
  <si>
    <t>3.3</t>
  </si>
  <si>
    <t>Réseaux hydrauliques</t>
  </si>
  <si>
    <t>3.3.1</t>
  </si>
  <si>
    <t>Réseau général eau froide</t>
  </si>
  <si>
    <t>3.3.2</t>
  </si>
  <si>
    <t>Alimentation eau froide brute</t>
  </si>
  <si>
    <t>3.3.3</t>
  </si>
  <si>
    <t>Production et alimentation eau froide adoucie</t>
  </si>
  <si>
    <t>3.3.4</t>
  </si>
  <si>
    <t>Distribution EF – ECS – BECS - EFa</t>
  </si>
  <si>
    <t>3.3.5</t>
  </si>
  <si>
    <t>Calorifuge</t>
  </si>
  <si>
    <t>3.3.6</t>
  </si>
  <si>
    <t>Réseaux d’évacuation EU - EUc – EV - EUg</t>
  </si>
  <si>
    <t>3.3.7</t>
  </si>
  <si>
    <t>Réseaux d’évacuation EUght cuisine - haute température</t>
  </si>
  <si>
    <t>3.3.8</t>
  </si>
  <si>
    <t>Ventilations primaires VP</t>
  </si>
  <si>
    <t>3.3.9</t>
  </si>
  <si>
    <t>Réseaux d’évacuation EP</t>
  </si>
  <si>
    <t>3.3.10</t>
  </si>
  <si>
    <t>Signalétique</t>
  </si>
  <si>
    <t>3.4</t>
  </si>
  <si>
    <t>Equilibrage hydraulique, Robinetteries et accessoires</t>
  </si>
  <si>
    <t>3.4.1</t>
  </si>
  <si>
    <t>3.4.2</t>
  </si>
  <si>
    <t>Réseau de Bouclage d’Eau Chaude Sanitaire</t>
  </si>
  <si>
    <t>3.4.3</t>
  </si>
  <si>
    <t>Vannes d’isolement</t>
  </si>
  <si>
    <t>3.4.4</t>
  </si>
  <si>
    <t>Nourrices de distribution EF /ECS et coffrets métalliques</t>
  </si>
  <si>
    <t>3.4.5</t>
  </si>
  <si>
    <t>Divers</t>
  </si>
  <si>
    <t>3.5</t>
  </si>
  <si>
    <t>Réseaux de gaz naturel</t>
  </si>
  <si>
    <t>3.6</t>
  </si>
  <si>
    <t>Production d’eau chaude sanitaire</t>
  </si>
  <si>
    <t>3.6.1</t>
  </si>
  <si>
    <t>Production 01 – Chauffe-eau 500L Résistance blindée sur socle</t>
  </si>
  <si>
    <t>3.6.2</t>
  </si>
  <si>
    <t>Arrivée EFa, Départ ECS et Bouclage BECS</t>
  </si>
  <si>
    <t>3.7</t>
  </si>
  <si>
    <t>Appareils et équipements sanitaires</t>
  </si>
  <si>
    <t>3.7.1</t>
  </si>
  <si>
    <t>3.7.2</t>
  </si>
  <si>
    <t>Lavabo PMR – EF Seule</t>
  </si>
  <si>
    <t>3.7.3</t>
  </si>
  <si>
    <t>Lave-mains – EF Seule</t>
  </si>
  <si>
    <t>3.7.4</t>
  </si>
  <si>
    <t>Panneau de douche avec mitigeur PMR</t>
  </si>
  <si>
    <t>3.7.5</t>
  </si>
  <si>
    <t>Douche de sécurité portative</t>
  </si>
  <si>
    <t>3.7.6</t>
  </si>
  <si>
    <t>Robinet de puisage intérieur</t>
  </si>
  <si>
    <t>3.7.7</t>
  </si>
  <si>
    <t>Robinet de puisage extérieur</t>
  </si>
  <si>
    <t>3.7.8</t>
  </si>
  <si>
    <t>Attentes Equipements Cuisine / Process</t>
  </si>
  <si>
    <t>3.7.9</t>
  </si>
  <si>
    <t>Paillasses murales</t>
  </si>
  <si>
    <t>3.7.10</t>
  </si>
  <si>
    <t>Accessoires PMR</t>
  </si>
  <si>
    <t>3.7.10.1</t>
  </si>
  <si>
    <t>Barre de tirage de porte PMR</t>
  </si>
  <si>
    <t>3.7.10.2</t>
  </si>
  <si>
    <t>Barres de maintien douche</t>
  </si>
  <si>
    <t>3.7.10.3</t>
  </si>
  <si>
    <t>Siège douche PMR</t>
  </si>
  <si>
    <t>3.7.10.4</t>
  </si>
  <si>
    <t>Barre d’appui coudée PMR</t>
  </si>
  <si>
    <t>3.7.11</t>
  </si>
  <si>
    <t>Accessoires divers</t>
  </si>
  <si>
    <t>3.7.11.1</t>
  </si>
  <si>
    <t>Distributeur de papier toilette collectif</t>
  </si>
  <si>
    <t>3.7.11.2</t>
  </si>
  <si>
    <t>Brosse WC</t>
  </si>
  <si>
    <t>3.7.11.3</t>
  </si>
  <si>
    <t>Distributeur papier essuie mains</t>
  </si>
  <si>
    <t>3.7.11.4</t>
  </si>
  <si>
    <t>Distributeur savon</t>
  </si>
  <si>
    <t>3.7.11.5</t>
  </si>
  <si>
    <t>Miroirs</t>
  </si>
  <si>
    <t>3.7.11.6</t>
  </si>
  <si>
    <t>Patère</t>
  </si>
  <si>
    <t>3.8</t>
  </si>
  <si>
    <t>Désinfection réseaux sanitaires</t>
  </si>
  <si>
    <t>3.9</t>
  </si>
  <si>
    <t>Raccordements électriques</t>
  </si>
  <si>
    <t>TRAVAUX D’AIR COMPRIME</t>
  </si>
  <si>
    <t>4.1</t>
  </si>
  <si>
    <t>Fonctionnement général</t>
  </si>
  <si>
    <t>4.2</t>
  </si>
  <si>
    <t>Centrale d’air comprimé</t>
  </si>
  <si>
    <t>4.3</t>
  </si>
  <si>
    <t>Sécheur</t>
  </si>
  <si>
    <t>4.4</t>
  </si>
  <si>
    <t>Réservoirs</t>
  </si>
  <si>
    <t>4.5</t>
  </si>
  <si>
    <t>Filtrations</t>
  </si>
  <si>
    <t>4.6</t>
  </si>
  <si>
    <t>Traitement des condensats</t>
  </si>
  <si>
    <t>4.7</t>
  </si>
  <si>
    <t>Réseaux aérauliques pour rejet – Prise d’air</t>
  </si>
  <si>
    <t>4.8</t>
  </si>
  <si>
    <t>Distribution</t>
  </si>
  <si>
    <t>4.9</t>
  </si>
  <si>
    <t>Points de puisage</t>
  </si>
  <si>
    <t>4.10</t>
  </si>
  <si>
    <t>TRAVAUX DE CHAUFFAGE</t>
  </si>
  <si>
    <t>5.1</t>
  </si>
  <si>
    <t>5.2</t>
  </si>
  <si>
    <t>Réseau Chauffage - Primaire Sous-station</t>
  </si>
  <si>
    <t>5.3</t>
  </si>
  <si>
    <t>Remplissage en eau de l’installation et expansion</t>
  </si>
  <si>
    <t>5.4</t>
  </si>
  <si>
    <t>Ventilations haute et basse</t>
  </si>
  <si>
    <t>5.5</t>
  </si>
  <si>
    <t>Sécurité de l’installation</t>
  </si>
  <si>
    <t>5.6</t>
  </si>
  <si>
    <t>Circuits hydrauliques</t>
  </si>
  <si>
    <t>5.6.1</t>
  </si>
  <si>
    <t>5.6.2</t>
  </si>
  <si>
    <t>Circuit primaire – Intervention sur réseau existant</t>
  </si>
  <si>
    <t>5.6.3</t>
  </si>
  <si>
    <t>Circuit primaire – Découplage hydraulique</t>
  </si>
  <si>
    <t>5.6.4</t>
  </si>
  <si>
    <t>Circuits secondaires</t>
  </si>
  <si>
    <t>5.6.5</t>
  </si>
  <si>
    <t>5.7</t>
  </si>
  <si>
    <t>Distribution hydraulique</t>
  </si>
  <si>
    <t>5.7.1</t>
  </si>
  <si>
    <t>Réseaux de distribution</t>
  </si>
  <si>
    <t>5.7.2</t>
  </si>
  <si>
    <t>5.8</t>
  </si>
  <si>
    <t>Purges et vidanges</t>
  </si>
  <si>
    <t>5.9</t>
  </si>
  <si>
    <t>Equilibrage hydraulique</t>
  </si>
  <si>
    <t>5.10</t>
  </si>
  <si>
    <t>Panoplies de raccordement des Unités de traitement d’air « UTA » - Cassette</t>
  </si>
  <si>
    <t>5.11</t>
  </si>
  <si>
    <t>Emetteurs</t>
  </si>
  <si>
    <t>5.11.1</t>
  </si>
  <si>
    <t>UTA Type 1 – Cassette 4 voies</t>
  </si>
  <si>
    <t>5.11.2</t>
  </si>
  <si>
    <t>UTA Type 2 – Gainable</t>
  </si>
  <si>
    <t>5.11.3</t>
  </si>
  <si>
    <t>Batterie chaude CTA</t>
  </si>
  <si>
    <t>5.12</t>
  </si>
  <si>
    <t>Equipements aérauliques de l’UTA type gainable</t>
  </si>
  <si>
    <t>5.12.1</t>
  </si>
  <si>
    <t>Soufflage</t>
  </si>
  <si>
    <t>5.12.2</t>
  </si>
  <si>
    <t>Reprise</t>
  </si>
  <si>
    <t>5.12.3</t>
  </si>
  <si>
    <t>Réseaux aérauliques</t>
  </si>
  <si>
    <t>5.13</t>
  </si>
  <si>
    <t>Electricité - Régulation des UTA</t>
  </si>
  <si>
    <t>5.14</t>
  </si>
  <si>
    <t>TRAVAUX DE CHAUFFAGE RAFRAICHISSEMENT</t>
  </si>
  <si>
    <t>6.1</t>
  </si>
  <si>
    <t>Système Multi-Split</t>
  </si>
  <si>
    <t>6.2</t>
  </si>
  <si>
    <t>Réseaux des condensats EUc</t>
  </si>
  <si>
    <t>6.3</t>
  </si>
  <si>
    <t>Repérage et étiquetage</t>
  </si>
  <si>
    <t>6.4</t>
  </si>
  <si>
    <t>Mise en service - Garantie</t>
  </si>
  <si>
    <t>TRAVAUX DE VENTILATION – TRAITEMENT D’AIR</t>
  </si>
  <si>
    <t>7.1</t>
  </si>
  <si>
    <t>7.2</t>
  </si>
  <si>
    <t>Centrale de traitement d'air double flux – CTA 02</t>
  </si>
  <si>
    <t>7.3</t>
  </si>
  <si>
    <t>Traitement d’air - Local PR004 Cuisine Préparation Chaude</t>
  </si>
  <si>
    <t>7.3.1</t>
  </si>
  <si>
    <t>Centrale de Traitement d’Air – Simple Flux CTA 01</t>
  </si>
  <si>
    <t>7.3.2</t>
  </si>
  <si>
    <t>Caisson d’extraction simple flux – EXT 01 - CUISSON</t>
  </si>
  <si>
    <t>7.3.3</t>
  </si>
  <si>
    <t>Hotte de captation statique</t>
  </si>
  <si>
    <t>7.3.4</t>
  </si>
  <si>
    <t>Commande commune et asservissement de l’extracteur EXT01 et de la CTA01</t>
  </si>
  <si>
    <t>7.3.5</t>
  </si>
  <si>
    <t>Distributions et canalisations</t>
  </si>
  <si>
    <t>7.4</t>
  </si>
  <si>
    <t>Traitement d’air - Local PR007 Plonge Laverie</t>
  </si>
  <si>
    <t>7.4.1</t>
  </si>
  <si>
    <t>7.4.2</t>
  </si>
  <si>
    <t>Amenées d’air laverie</t>
  </si>
  <si>
    <t>7.5</t>
  </si>
  <si>
    <t>Réseaux Aérauliques</t>
  </si>
  <si>
    <t>7.6</t>
  </si>
  <si>
    <t>Registres de réglages manuels</t>
  </si>
  <si>
    <t>7.7</t>
  </si>
  <si>
    <t>Registres motorisés Tout-ou-peu  - Halle production / Hotte Laverie</t>
  </si>
  <si>
    <t>7.8</t>
  </si>
  <si>
    <t>Système de modulation de débit</t>
  </si>
  <si>
    <t>7.9</t>
  </si>
  <si>
    <t>Trappes de visite</t>
  </si>
  <si>
    <t>7.10</t>
  </si>
  <si>
    <t>Terminaux aérauliques</t>
  </si>
  <si>
    <t>7.10.1</t>
  </si>
  <si>
    <t>7.10.2</t>
  </si>
  <si>
    <t>7.10.3</t>
  </si>
  <si>
    <t>7.10.4</t>
  </si>
  <si>
    <t>Extraction sanitaires</t>
  </si>
  <si>
    <t>7.11</t>
  </si>
  <si>
    <t>Events inox</t>
  </si>
  <si>
    <t>7.12</t>
  </si>
  <si>
    <t>Hotte à flux laminaire</t>
  </si>
  <si>
    <t>7.13</t>
  </si>
  <si>
    <t>Sorbonne et compensation</t>
  </si>
  <si>
    <t>7.13.1</t>
  </si>
  <si>
    <t>Sorbonne</t>
  </si>
  <si>
    <t>7.13.2</t>
  </si>
  <si>
    <t>Extracteur simple flux SPECIFIQUE – EXT 02</t>
  </si>
  <si>
    <t>7.13.3</t>
  </si>
  <si>
    <t>Boitier de régulation EXT 02</t>
  </si>
  <si>
    <t>7.13.4</t>
  </si>
  <si>
    <t>Transfert d’air pour compensation Sorbonne</t>
  </si>
  <si>
    <t>7.13.5</t>
  </si>
  <si>
    <t>Réseaux Aérauliques Spécifiques pour Extraction sorbonne</t>
  </si>
  <si>
    <t>7.14</t>
  </si>
  <si>
    <t>Prises d’air neuf - Rejets d’air vicié</t>
  </si>
  <si>
    <t>7.15</t>
  </si>
  <si>
    <t>Correction acoustique des équipements</t>
  </si>
  <si>
    <t>7.16</t>
  </si>
  <si>
    <t>Signalétique organes de réglage</t>
  </si>
  <si>
    <t>7.17</t>
  </si>
  <si>
    <t>TRAVAUX D’ELECTRICITE REGULATION</t>
  </si>
  <si>
    <t>8.1</t>
  </si>
  <si>
    <t>Armoire électrique</t>
  </si>
  <si>
    <t>8.2</t>
  </si>
  <si>
    <t>Coffret alarmes techniques – Bureau Technicien</t>
  </si>
  <si>
    <t>8.3</t>
  </si>
  <si>
    <t>Canalisations</t>
  </si>
  <si>
    <t>8.4</t>
  </si>
  <si>
    <t>Réseaux de terre</t>
  </si>
  <si>
    <t>8.5</t>
  </si>
  <si>
    <t>Régulation</t>
  </si>
  <si>
    <t>Information du personnel</t>
  </si>
  <si>
    <t>DISPOSITIONS GENERALES</t>
  </si>
  <si>
    <t>Etudes d'exécution suivant CCTP : plans et notes de calculs</t>
  </si>
  <si>
    <t>Etudes d'exécutions pour prestations annexes nécessaires à la réalisation des installations du présent lot suivant limites de prestations (ex : percement et renforts de structure éventuels dans l'existant, …)</t>
  </si>
  <si>
    <t>Dossier DOE / DIUO suivant CCTP</t>
  </si>
  <si>
    <t>Essais, mise en service, PV COPREC, compris toutes sujétions</t>
  </si>
  <si>
    <t>Traitements et analyses d'eau suivant CCTP</t>
  </si>
  <si>
    <t>Analyse de l’arrivée EF brute (entrée adoucisseur)</t>
  </si>
  <si>
    <t>Analyse de l’eau froide adoucie pour la distribution cuisine</t>
  </si>
  <si>
    <t>Analyse « initiale » de l’eau de l’installation de chauffage</t>
  </si>
  <si>
    <t>Traitements des eaux de remplissage installations chauffage</t>
  </si>
  <si>
    <t>Analyse "finale" de l’eau de l’installation de chauffage (après traitement)</t>
  </si>
  <si>
    <t>Prestations annexes nécessaires à l'exécution des travaux du présent lot, réservations, percements, calfeutrements, rebouchages CF et non CF, etc…</t>
  </si>
  <si>
    <t>Prescriptions particulières du coordonnateur SPS</t>
  </si>
  <si>
    <t>Nettoyage chantier et évacuation des déchets</t>
  </si>
  <si>
    <t>Consignation et vidanges des réseaux suivant CCTP</t>
  </si>
  <si>
    <t>Continuité des services suivant CCTP</t>
  </si>
  <si>
    <t>Consignation, purge des réseaux gaz et continuité des services suivant CCTP</t>
  </si>
  <si>
    <t>pm</t>
  </si>
  <si>
    <t>Installation de chantier (A la charge du lot GO)</t>
  </si>
  <si>
    <t>Raccordement sur tube cuivre Ø50x52 existant,</t>
  </si>
  <si>
    <t>Percement du mur vers édicule maçonné extérieur adossé au réseau EF existant,</t>
  </si>
  <si>
    <t>Raccordement sur tube PE Bande bleue DN 50 (Ø40.8x50) mis en attente par le lot VRD.</t>
  </si>
  <si>
    <t>Panoplie alimentation générale EFS suivant CCTP comprenant : Tube cuivre, vannes d'isolements, clapets anti-retour, réducteur de pression, filtre eau froide à tamis lavable, piquage avec une vanne d'isolement 1/4 de tour pour introduction de produits, y compris accessoires et fixations</t>
  </si>
  <si>
    <t>Compteur communicant suivant CCTP</t>
  </si>
  <si>
    <t>u</t>
  </si>
  <si>
    <t>Origine d'alimentation - BAT B</t>
  </si>
  <si>
    <t>HALLE TECHNO. - Panoplie alimentation générale EFS</t>
  </si>
  <si>
    <t>Tubes cuivre, y compris accessoires et fixations</t>
  </si>
  <si>
    <t>30 x 32</t>
  </si>
  <si>
    <t>ml</t>
  </si>
  <si>
    <t>Vannes d'isolement</t>
  </si>
  <si>
    <t>DN 32</t>
  </si>
  <si>
    <t>Départ EF brute Sanitaires y compris accessoires et fixations suivant CCTP</t>
  </si>
  <si>
    <t>Départ EF Halle Production y compris accessoires et fixations suivant CCTP</t>
  </si>
  <si>
    <t>Départ EF brute pour Production EF adoucie y compris accessoires et fixations suivant CCTP</t>
  </si>
  <si>
    <t>Adoucisseur y compris accessoires et organes hydrauliques suivant CCTP</t>
  </si>
  <si>
    <t>Sac de sel de 25 kg suivant CCTP</t>
  </si>
  <si>
    <t>Mise en service fabricant</t>
  </si>
  <si>
    <t>Départ EF Adoucie "Général" y compris accessoires et fixations suivant CCTP</t>
  </si>
  <si>
    <t>Départ EF Adoucie "production ECS" y compris accessoires et fixations suivant CCTP</t>
  </si>
  <si>
    <t>Départ EF Adoucie "Halle de production" y compris accessoires et fixations suivant CCTP</t>
  </si>
  <si>
    <t xml:space="preserve">Réseaux en apparent dans la sous-station </t>
  </si>
  <si>
    <t>10 x 12</t>
  </si>
  <si>
    <t>12 x 14</t>
  </si>
  <si>
    <t>14 x 16</t>
  </si>
  <si>
    <t>16 x 18</t>
  </si>
  <si>
    <t>20 x 22</t>
  </si>
  <si>
    <t>26 x 28</t>
  </si>
  <si>
    <t>40 x 42</t>
  </si>
  <si>
    <t>50 x 52</t>
  </si>
  <si>
    <t xml:space="preserve">Réseaux en faux plafond et en apparent: </t>
  </si>
  <si>
    <t>Tubes multicouches, y compris accessoires et fixations</t>
  </si>
  <si>
    <t>12 x 16</t>
  </si>
  <si>
    <t>15,5 x 20</t>
  </si>
  <si>
    <t>20 x 25</t>
  </si>
  <si>
    <t>26 x 32</t>
  </si>
  <si>
    <t>32 x 40</t>
  </si>
  <si>
    <t>41 x 50</t>
  </si>
  <si>
    <t>51 x 63</t>
  </si>
  <si>
    <t>Réseaux incorporés dans les dalles béton et dans les gaines techniques :</t>
  </si>
  <si>
    <t>Tube multicouches prégainé, y compris accessoires et fixations</t>
  </si>
  <si>
    <t>Locaux techniques - Sous-station :</t>
  </si>
  <si>
    <t>Reseau EFS-EFa</t>
  </si>
  <si>
    <r>
      <t xml:space="preserve">Laine de roche </t>
    </r>
    <r>
      <rPr>
        <b/>
        <sz val="9"/>
        <color rgb="FF000000"/>
        <rFont val="Trebuchet MS"/>
        <family val="2"/>
      </rPr>
      <t>30mm</t>
    </r>
    <r>
      <rPr>
        <sz val="9"/>
        <color indexed="8"/>
        <rFont val="Trebuchet MS"/>
        <family val="2"/>
      </rPr>
      <t xml:space="preserve"> - Revêtement </t>
    </r>
    <r>
      <rPr>
        <b/>
        <sz val="9"/>
        <color indexed="8"/>
        <rFont val="Trebuchet MS"/>
        <family val="2"/>
      </rPr>
      <t>en PVC semi-rigide</t>
    </r>
  </si>
  <si>
    <r>
      <t xml:space="preserve">Mousse élastomère à base de caoutchouc synthétique (à cellules fermées) </t>
    </r>
    <r>
      <rPr>
        <b/>
        <sz val="9"/>
        <color indexed="8"/>
        <rFont val="Trebuchet MS"/>
        <family val="2"/>
      </rPr>
      <t>19mm</t>
    </r>
  </si>
  <si>
    <t>Extérieur Bâtiment</t>
  </si>
  <si>
    <r>
      <t xml:space="preserve">Mousse élastomère à base de caoutchouc synthétique (à cellules fermées) - Résistance aux UV et à l'ozone </t>
    </r>
    <r>
      <rPr>
        <b/>
        <sz val="9"/>
        <color rgb="FF000000"/>
        <rFont val="Trebuchet MS"/>
        <family val="2"/>
      </rPr>
      <t>25</t>
    </r>
    <r>
      <rPr>
        <b/>
        <sz val="9"/>
        <color indexed="8"/>
        <rFont val="Trebuchet MS"/>
        <family val="2"/>
      </rPr>
      <t>mm</t>
    </r>
  </si>
  <si>
    <r>
      <t xml:space="preserve">Laine de roche </t>
    </r>
    <r>
      <rPr>
        <b/>
        <sz val="9"/>
        <color rgb="FF000000"/>
        <rFont val="Trebuchet MS"/>
        <family val="2"/>
      </rPr>
      <t>4</t>
    </r>
    <r>
      <rPr>
        <b/>
        <sz val="9"/>
        <color indexed="8"/>
        <rFont val="Trebuchet MS"/>
        <family val="2"/>
      </rPr>
      <t>0mm</t>
    </r>
    <r>
      <rPr>
        <sz val="9"/>
        <color indexed="8"/>
        <rFont val="Trebuchet MS"/>
        <family val="2"/>
      </rPr>
      <t xml:space="preserve"> - Revêtement </t>
    </r>
    <r>
      <rPr>
        <b/>
        <sz val="9"/>
        <color indexed="8"/>
        <rFont val="Trebuchet MS"/>
        <family val="2"/>
      </rPr>
      <t>en PVC semi-rigide</t>
    </r>
  </si>
  <si>
    <r>
      <t xml:space="preserve">Laine de roche </t>
    </r>
    <r>
      <rPr>
        <b/>
        <sz val="9"/>
        <color rgb="FF000000"/>
        <rFont val="Trebuchet MS"/>
        <family val="2"/>
      </rPr>
      <t>3</t>
    </r>
    <r>
      <rPr>
        <b/>
        <sz val="9"/>
        <color indexed="8"/>
        <rFont val="Trebuchet MS"/>
        <family val="2"/>
      </rPr>
      <t>0mm</t>
    </r>
    <r>
      <rPr>
        <sz val="9"/>
        <color indexed="8"/>
        <rFont val="Trebuchet MS"/>
        <family val="2"/>
      </rPr>
      <t xml:space="preserve"> - Revêtement </t>
    </r>
    <r>
      <rPr>
        <b/>
        <sz val="9"/>
        <color indexed="8"/>
        <rFont val="Trebuchet MS"/>
        <family val="2"/>
      </rPr>
      <t>en PVC semi-rigide</t>
    </r>
  </si>
  <si>
    <t>Intérieur Bâtiment (plénum fx-plaf, Gaine technique, …)</t>
  </si>
  <si>
    <r>
      <t xml:space="preserve">Mousse élastomère à base de caoutchouc synthétique (à cellules fermées) </t>
    </r>
    <r>
      <rPr>
        <b/>
        <sz val="9"/>
        <color indexed="8"/>
        <rFont val="Trebuchet MS"/>
        <family val="2"/>
      </rPr>
      <t>40mm</t>
    </r>
  </si>
  <si>
    <r>
      <t xml:space="preserve">Mousse élastomère à base de caoutchouc synthétique (à cellules fermées) </t>
    </r>
    <r>
      <rPr>
        <b/>
        <sz val="9"/>
        <color rgb="FF000000"/>
        <rFont val="Trebuchet MS"/>
        <family val="2"/>
      </rPr>
      <t>25mm</t>
    </r>
  </si>
  <si>
    <r>
      <t xml:space="preserve">Mousse élastomère à base de caoutchouc synthétique (à cellules fermées) </t>
    </r>
    <r>
      <rPr>
        <b/>
        <sz val="9"/>
        <color rgb="FF000000"/>
        <rFont val="Trebuchet MS"/>
        <family val="2"/>
      </rPr>
      <t>32mm</t>
    </r>
  </si>
  <si>
    <t>Reseau ECS et BECS</t>
  </si>
  <si>
    <t>Locaux techniques - Sous-station / Halle de production :</t>
  </si>
  <si>
    <t>Tube PVC Standard, y compris accessoires et fixations</t>
  </si>
  <si>
    <t>DN 40</t>
  </si>
  <si>
    <t>DN 50</t>
  </si>
  <si>
    <t>DN 100</t>
  </si>
  <si>
    <t>Tube PVC-C, y compris accessoires et fixations</t>
  </si>
  <si>
    <t>Chapeau pare-pluie y compris bavette étanchéité Ø100 suivant CCTP</t>
  </si>
  <si>
    <t>Repérage signalétique suivant CCTP</t>
  </si>
  <si>
    <t>Calorifuge des réseaux intérieurs sur tout leur parcours par coquille de Laine de roche - Revêtement en feuille d'aluminium ép. 30mm suivant CCTP</t>
  </si>
  <si>
    <t>Etude d'équilibrage préalable (compris dans études EXE)</t>
  </si>
  <si>
    <t>Vannes d'équilibrage</t>
  </si>
  <si>
    <t>DN 10</t>
  </si>
  <si>
    <t>DN 15</t>
  </si>
  <si>
    <t>DN 20</t>
  </si>
  <si>
    <t>DN 25</t>
  </si>
  <si>
    <t>DN …</t>
  </si>
  <si>
    <t>Prestation d'équilibrage des réseaux bouclage ECS  (comprise dans mise en service)</t>
  </si>
  <si>
    <t>Nourrices préfabiquées avec vannes d'isolement incorporées</t>
  </si>
  <si>
    <t>Coffret métallique en saillie suivant CCTP</t>
  </si>
  <si>
    <t>Accessoires divers, fixations et supports isophoniques, rosaces de finition, purges, vidanges, anti-retours, collerette chromée ou blanche traversées de tube, etc… suivant CCTP</t>
  </si>
  <si>
    <t xml:space="preserve">Côté Halle technologique existante </t>
  </si>
  <si>
    <t>Raccordement du tube PEHD DN 40 sur réseau Acier existant, compris raccord</t>
  </si>
  <si>
    <t>Côté CROUS/Bâtiment C (Parvis en béton)</t>
  </si>
  <si>
    <t>Côté Nouvelle Halle technologique</t>
  </si>
  <si>
    <t>Réseau acier en façade, y compris protection mécanique sur tout son parcours extérieur (altitude &lt; 2.00m), compris pénétration dans le bâtiment sous fourreau ventilé toutes suggestions d’étanchéité en traversée du bardage</t>
  </si>
  <si>
    <t>Raccordement du tube PEHD DN 40, compris raccord</t>
  </si>
  <si>
    <t>Raccordement du tube PEHD DN 32, compris raccord</t>
  </si>
  <si>
    <t>A l'intérieur du bâtiment</t>
  </si>
  <si>
    <t>Tube acier inox 304L, y compris accessoires et fixations</t>
  </si>
  <si>
    <t>Vanne d'isolement</t>
  </si>
  <si>
    <t>Vanne de coupure intérieure générale avec signalétique règlementaire</t>
  </si>
  <si>
    <t xml:space="preserve">Manomètre industriel </t>
  </si>
  <si>
    <t>Compteur gaz 20 mbar suivant CCTP</t>
  </si>
  <si>
    <t>Vanne d'arrêt gaz pour chaque local avec signalétique règlementaire (TER05 et PRO04)</t>
  </si>
  <si>
    <t>Vanne d'isolement pour chaque point de distribution terminal (Halle et TER05)</t>
  </si>
  <si>
    <t>Protection mécanique suivant CCTP</t>
  </si>
  <si>
    <t>Mise en peinture suivant CCTP</t>
  </si>
  <si>
    <t>Fourreaux aux traversées de murs et cloisons, plafond</t>
  </si>
  <si>
    <t>Signalétique règlementaire à proximité de chaque organe de coupure</t>
  </si>
  <si>
    <t>Chauffe-eau électrique 500L y compris accessoires suivant CCTP</t>
  </si>
  <si>
    <t>Entrée chauffe-eau</t>
  </si>
  <si>
    <t>Clapet anti-retour</t>
  </si>
  <si>
    <t>Robinet flammable</t>
  </si>
  <si>
    <t>Sortie ECS chauffe-eau</t>
  </si>
  <si>
    <t>Thermomètre industriel</t>
  </si>
  <si>
    <t>Mitigeur thermostatique</t>
  </si>
  <si>
    <t>Filtres à Tamis</t>
  </si>
  <si>
    <t>Retour bouclage ECS</t>
  </si>
  <si>
    <t>Vanne de réglage</t>
  </si>
  <si>
    <t>Manchette témoin de prélèvement avec bipasse et vannes</t>
  </si>
  <si>
    <t>Circulateur simple (inox) électronique à variation de vitesse suivant CCTP</t>
  </si>
  <si>
    <t>W-C Surélevé pour PMR avec bâti support – Cuvette Rallongée</t>
  </si>
  <si>
    <t>W-C Surélevé pour PMR avec bâti support - Cuvette Rallongée suivant CCTP</t>
  </si>
  <si>
    <t>Lavabo PMR et robinet EF suivant CCTP</t>
  </si>
  <si>
    <t>Lave-mains et robinet EF suivant CCTP</t>
  </si>
  <si>
    <t>Panneau de douche avec mitigeur suivant CCTP</t>
  </si>
  <si>
    <t>Sans objet</t>
  </si>
  <si>
    <t>Robinet de puisage à clapet DN15, y compris fixation suivant CCTP</t>
  </si>
  <si>
    <t>Robinet de puisage spécifique antigel, y compris fixation suivant CCTP</t>
  </si>
  <si>
    <t>Attente triple EFS/EFa/ECS</t>
  </si>
  <si>
    <t>Attente simple EFS ou EFa ou ECS</t>
  </si>
  <si>
    <t>Attente double EFS/ECS ou EFa/ECS</t>
  </si>
  <si>
    <t>Paillasse humide 3 personnes suivant CCTP, réglable pour accessibilité PMR y compris accessoires suivant CCTP</t>
  </si>
  <si>
    <t>TER05</t>
  </si>
  <si>
    <t>TER06</t>
  </si>
  <si>
    <t>Paillasse humide 3 personnes suivant CCTP, réglable pour accessibilité PMR y compris accessoires suivant CCTP - Avec GAZ</t>
  </si>
  <si>
    <t>Paillasse humide 2 personnes suivant CCTP, y compris accessoires suivant CCTP - Avec GAZ</t>
  </si>
  <si>
    <t>Paillasse humide 2 personnes suivant CCTP, y compris accessoires suivant CCTP</t>
  </si>
  <si>
    <t>Barre de tirage de porte PMR suivant CCTP</t>
  </si>
  <si>
    <t>Barre de maintien douche avec accroche pommeau suivant CCTP</t>
  </si>
  <si>
    <t>Siège douche PMR suivant CCTP</t>
  </si>
  <si>
    <t>Barre d'appui coudée 135° suivant CCTP</t>
  </si>
  <si>
    <t>Distributeur de papier toilette collectif suivant CCTP</t>
  </si>
  <si>
    <t>Brosses WC suivant CCTP</t>
  </si>
  <si>
    <t>Distributeur papier essuie mains suivant CCTP</t>
  </si>
  <si>
    <t>Distributeur de savon suivant CCTP</t>
  </si>
  <si>
    <t>Miroir suivant CCTP</t>
  </si>
  <si>
    <t>Patère suivant CCTP</t>
  </si>
  <si>
    <t>Désinfection réseaux sanitaires suivant CCTP</t>
  </si>
  <si>
    <t>Raccordement électrique suivant CCTP</t>
  </si>
  <si>
    <t xml:space="preserve">Centrale air comprimé suivant CCTP
</t>
  </si>
  <si>
    <t>Mise en service fabricant et formation du personnel</t>
  </si>
  <si>
    <t xml:space="preserve">Sécheur compris accessoires et régulation suivant CCTP
</t>
  </si>
  <si>
    <t>Capacité : 270 L</t>
  </si>
  <si>
    <t>Capacité : 500 L</t>
  </si>
  <si>
    <t xml:space="preserve">Réservoir compris accessoires suivant CCTP : 
</t>
  </si>
  <si>
    <t>En amont du sécheur :</t>
  </si>
  <si>
    <t>En aval du sécheur :</t>
  </si>
  <si>
    <t>Filtre dépoussiéreur DD45+ ou équivalent</t>
  </si>
  <si>
    <t>Filtre submicronique PD45+ ou équivalent</t>
  </si>
  <si>
    <t>filtre dépoussiéreur type PDP45+ ou équivalent</t>
  </si>
  <si>
    <t>filtre à charbon actif type QDT45+ ou équivalent</t>
  </si>
  <si>
    <t>Système de traitement des condensats suivant CCTP</t>
  </si>
  <si>
    <t>Prise d’air</t>
  </si>
  <si>
    <t>Grille extérieure suivant CCTP, y compris cadre de scellement, manchon de traversée de mur et accessoires</t>
  </si>
  <si>
    <t>Rejet d’air</t>
  </si>
  <si>
    <t>Gaine acier galvanisé rectangulaire calorifugée intérieur 25mm</t>
  </si>
  <si>
    <t>kg</t>
  </si>
  <si>
    <t>Pièces d’adaptation pour raccordement sur le refoulement du compresseur et sur le plénum de la grille extérieure</t>
  </si>
  <si>
    <t>Pièges à sons, suivant CCTP</t>
  </si>
  <si>
    <t>Dim. :   1000 x 1000 mm</t>
  </si>
  <si>
    <t>Grille extérieure suivant CCTP, y compris cadre de scellement, manchon de traversée de mur, Plénum de raccordement calorifugé intérieur et accessoires</t>
  </si>
  <si>
    <t>D 20</t>
  </si>
  <si>
    <t>D 25</t>
  </si>
  <si>
    <t>D 40</t>
  </si>
  <si>
    <t>… x …</t>
  </si>
  <si>
    <t>Signalétique réglementaire suivant CCTP</t>
  </si>
  <si>
    <t>Point de puisage avec : vanne d'isolement, manomètre détendeur et prise murale avec 1 raccord rapide suivant CCTP</t>
  </si>
  <si>
    <t>Tube acier noir, y compris accessoires et fixations</t>
  </si>
  <si>
    <t>Diamètre : 50+50/175</t>
  </si>
  <si>
    <t>Bi-tube préisolé flexible, y compris accessoires, kit de jonctions et fixations suivant CCTP - Voir limites de prestations dans CCTP</t>
  </si>
  <si>
    <t>Grille extérieure suivant CCTP, y compris accessoires</t>
  </si>
  <si>
    <t xml:space="preserve">Ventilations haute </t>
  </si>
  <si>
    <t xml:space="preserve">Conduit de ventilation haute en acier galva Ø200 et terminal toiture suivant CCTP </t>
  </si>
  <si>
    <t xml:space="preserve">Ventilations basse </t>
  </si>
  <si>
    <t>Dim. :   300x300 mm</t>
  </si>
  <si>
    <t>Evacuation vidange et trop plein suivant CCTP</t>
  </si>
  <si>
    <t xml:space="preserve">Local réserve du bâtiment A </t>
  </si>
  <si>
    <t>Sur réseau existant :</t>
  </si>
  <si>
    <t>Raccordement tubes acier sur tubes PER préisolés enterré dans édicule maçonné.</t>
  </si>
  <si>
    <t>Consignation/isolement du réseau A/R existant « IUP / Administration campus IEJE » en Acier Ø107.1x114.3</t>
  </si>
  <si>
    <t>Nouveau réseau :</t>
  </si>
  <si>
    <t>Vanne de réglage DN 80</t>
  </si>
  <si>
    <t>Vanne d’isolement DN50</t>
  </si>
  <si>
    <t>Carottages des parois existantes compris rebouchage soignée après passage des tubes.</t>
  </si>
  <si>
    <t>Piquage et raccordement tuyauteries en acier Ø50x60 « réseau Halle Techno »</t>
  </si>
  <si>
    <t>Pour le circuit primaire et le découplage hydraulique :</t>
  </si>
  <si>
    <t>Vanne de réglage de débit suivant CCTP</t>
  </si>
  <si>
    <t>Doigt de gant pour sonde de température</t>
  </si>
  <si>
    <t>Thermomètre industriel, avec doing de gant</t>
  </si>
  <si>
    <t>Manomètre</t>
  </si>
  <si>
    <t>Pressostat manque d'eau suivant CCTP</t>
  </si>
  <si>
    <t>50 x 60</t>
  </si>
  <si>
    <t>Bouteille de découplage en acier noir Ø207x219 calorifugée,  suivant CCTP</t>
  </si>
  <si>
    <t>Pour le circuit secondaire commun aller :</t>
  </si>
  <si>
    <t>Pour le circuit secondaire commun retour :</t>
  </si>
  <si>
    <t>Raccordement tubes acier sur tubes PER préisolés</t>
  </si>
  <si>
    <t>Collecteur acier  Ø66x76 suivant CCTP</t>
  </si>
  <si>
    <t>33 x 42</t>
  </si>
  <si>
    <t>Vanne 3 voies de régulation suivant CCTP</t>
  </si>
  <si>
    <t>Circulateur double électronique à variation de vitesse suivant CCTP</t>
  </si>
  <si>
    <t>Compteur d'énergie thermique à ultrasons, avec interface M-Bus, 4 doigts de gant suivant CCTP</t>
  </si>
  <si>
    <t>Filtre à tamis DN 32 suivant CCTP</t>
  </si>
  <si>
    <t>Thermomètre industriel avec doigt de gant suivant CCTP</t>
  </si>
  <si>
    <t>Vidange DN 20 suivant CCTP</t>
  </si>
  <si>
    <t xml:space="preserve">Circuit n°2 - Centrale de traitement d’air « CTA » </t>
  </si>
  <si>
    <t>Soupape de décharge proportionnelle suivant CCTP</t>
  </si>
  <si>
    <t xml:space="preserve">Circuit n°1 - Unité de traitement d’air « UTA » </t>
  </si>
  <si>
    <t>20 x 27</t>
  </si>
  <si>
    <t>Filtre à tamis DN 25 suivant CCTP</t>
  </si>
  <si>
    <t>15 x 21</t>
  </si>
  <si>
    <r>
      <t xml:space="preserve">Laine de roche </t>
    </r>
    <r>
      <rPr>
        <b/>
        <sz val="9"/>
        <color indexed="8"/>
        <rFont val="Trebuchet MS"/>
        <family val="2"/>
      </rPr>
      <t>50mm</t>
    </r>
    <r>
      <rPr>
        <sz val="9"/>
        <color indexed="8"/>
        <rFont val="Trebuchet MS"/>
        <family val="2"/>
      </rPr>
      <t xml:space="preserve"> - Revêtement </t>
    </r>
    <r>
      <rPr>
        <b/>
        <sz val="9"/>
        <color indexed="8"/>
        <rFont val="Trebuchet MS"/>
        <family val="2"/>
      </rPr>
      <t>en PVC semi-rigide</t>
    </r>
  </si>
  <si>
    <t>Purgeurs d'air automatiques suivant CCTP</t>
  </si>
  <si>
    <t>Piquages avec vanne d'isolement suivant CCTP</t>
  </si>
  <si>
    <t>Vanne d'équilibrage</t>
  </si>
  <si>
    <t>Prestation complète d'équilibrage hydraulique suivant CCTP</t>
  </si>
  <si>
    <t>Schéma de principe Sous-station</t>
  </si>
  <si>
    <t>Schéma de principe suivant CCTP</t>
  </si>
  <si>
    <t>5.15</t>
  </si>
  <si>
    <t>Flexible de raccordement suivant CCTP</t>
  </si>
  <si>
    <t>Vanne 2 voies de régulation et d'équilibrage avec servomoteur suivant CCTP</t>
  </si>
  <si>
    <t>Unité de traitement d'air 2 tubes y compris équipements suivant CCTP</t>
  </si>
  <si>
    <t>Taille 32 ou plus</t>
  </si>
  <si>
    <t>Taille 42 ou plus</t>
  </si>
  <si>
    <t>CTA 01 - Batterie à eau chaude</t>
  </si>
  <si>
    <t>Vidange suivant CCTP</t>
  </si>
  <si>
    <t>CTA 02 - Batterie à eau chaude</t>
  </si>
  <si>
    <r>
      <t xml:space="preserve">Coquille de Laine de roche - Revêtement en tôle d'aluminium isoxal </t>
    </r>
    <r>
      <rPr>
        <b/>
        <sz val="9"/>
        <color rgb="FF000000"/>
        <rFont val="Trebuchet MS"/>
        <family val="2"/>
      </rPr>
      <t>30mm</t>
    </r>
  </si>
  <si>
    <r>
      <t xml:space="preserve">Coquille de Laine de roche - Revêtement en tôle d'aluminium isoxal </t>
    </r>
    <r>
      <rPr>
        <b/>
        <sz val="9"/>
        <color rgb="FF000000"/>
        <rFont val="Trebuchet MS"/>
        <family val="2"/>
      </rPr>
      <t>40mm</t>
    </r>
  </si>
  <si>
    <t>Plénum de soufflage calorifugé et accessoires suivant CCTP</t>
  </si>
  <si>
    <t>Plénum de reprise calorifugé et accessoires suivant CCTP</t>
  </si>
  <si>
    <t>Grille de reprise suivant CCTP, y compris accessoires</t>
  </si>
  <si>
    <t>Gaine flexible calorifugée et isophonique y compris accessoires et supportage</t>
  </si>
  <si>
    <t>Ø250</t>
  </si>
  <si>
    <t>Ø315</t>
  </si>
  <si>
    <t>Gaine rigide acier galvanisé circulaire y compris accessoires et supportage</t>
  </si>
  <si>
    <t>Calorifuge des gaines acier galvanisé suivant CCTP</t>
  </si>
  <si>
    <t>Laine de verre 25mm - Revêtement sur une face d'une feuille d'aluminium pur renforcée</t>
  </si>
  <si>
    <t>m²</t>
  </si>
  <si>
    <t>Gaine micro perforée diffusante suivant CCTP, compris toutes pièces spécifiques de transformation</t>
  </si>
  <si>
    <t xml:space="preserve">Régulateur d’ambiance </t>
  </si>
  <si>
    <t>Liaisons électriques suivant CCTP</t>
  </si>
  <si>
    <t>Raccordements électriques suivant CCTP</t>
  </si>
  <si>
    <t>Unité extérieure suivant CCTP, y compris éléments de supportage, Coupure de proximité sur U ext suivant CCTP</t>
  </si>
  <si>
    <t>Taille 25</t>
  </si>
  <si>
    <t>Unité intérieure type cassette encastrable réversible 8 voies 900x900, suivant CCTP</t>
  </si>
  <si>
    <t>Unité intérieure type cassette encastrable réversible 4 voies 600x600, suivant CCTP</t>
  </si>
  <si>
    <t>Taille 35</t>
  </si>
  <si>
    <t>Taille 60</t>
  </si>
  <si>
    <t>Télécommande filaire</t>
  </si>
  <si>
    <t>Tube PVC d'évacuation, y compris accessoires et fixations</t>
  </si>
  <si>
    <t>Ø32</t>
  </si>
  <si>
    <t>Implantation et supports</t>
  </si>
  <si>
    <t>Ensemble supportage suivant CCTP</t>
  </si>
  <si>
    <t>Mis en service</t>
  </si>
  <si>
    <t>Mise en service constructeur suivant CCTP</t>
  </si>
  <si>
    <t>Réseaux fluides frigorigènes</t>
  </si>
  <si>
    <t>Tube cuivre frigorifique recuit pré-calorifugées, y compris accessoires et fixations</t>
  </si>
  <si>
    <t>1/4"</t>
  </si>
  <si>
    <t>3/8"</t>
  </si>
  <si>
    <t>1/2"</t>
  </si>
  <si>
    <t>Renfort calorifuge aux jonctions, dérivations, raccordements, …</t>
  </si>
  <si>
    <t>Chemin de câble intérieur et accessoires, suivant CCTP</t>
  </si>
  <si>
    <t>Chemin de câble extérieur avec capotage et accessoires, suivant CCTP</t>
  </si>
  <si>
    <t>Fourreaux de traversées de cloisons</t>
  </si>
  <si>
    <t>Mise sous pression</t>
  </si>
  <si>
    <t>Tirage au vide</t>
  </si>
  <si>
    <t>Mise en gaz</t>
  </si>
  <si>
    <t>Ø40</t>
  </si>
  <si>
    <t>Siphon en amont raccordements sur réseaux EU irrigués par un lavabo, un évier, un lave main, …</t>
  </si>
  <si>
    <t>Siphon à membrane adapté au niveau de chaque unité intérieure</t>
  </si>
  <si>
    <t>Divers accessoires</t>
  </si>
  <si>
    <t>Repérage et étiquetage suivant CCTP</t>
  </si>
  <si>
    <t>CTA 02 - Soufflage 2595 m3/h / Reprise 2640 m3/h suivant CCTP, y compris supportage et accessoires  suivant CCTP</t>
  </si>
  <si>
    <t>Structure en acier galvanisé avec plots anti-vibratiles fixés sur piètement (hors lot) permettant le supportage de l’appareil.</t>
  </si>
  <si>
    <t>Implantation sur support à poser parfaitement adaptés au matériel et composé d’un ensemble de pieds en acier galvanisé avec plots anti-vibratiles et d’un cadre en acier galvanisé fixé sur les pieds permettant le supportage de l’appareil.</t>
  </si>
  <si>
    <t>CTA 01 - 2020 m3/h suivant CCTP, y compris supportage et accessoires  suivant CCTP</t>
  </si>
  <si>
    <t>Evacuation des condensats</t>
  </si>
  <si>
    <t>Réseau et accessoires d’évacuation des condensats suivant CCTP</t>
  </si>
  <si>
    <t>Mise en service</t>
  </si>
  <si>
    <t>Caisson d’extraction EXT 01 - 2020 m3/h suivant CCTP, y compris supportage et accessoires suivant CCTP</t>
  </si>
  <si>
    <t>Hotte de captation statique suivant CCTP, y compris supportage et accessoires suivant CCTP</t>
  </si>
  <si>
    <t>Boitier de commande M/A et de variation de vitesse suivant CCTP, y compris supportage et accessoires</t>
  </si>
  <si>
    <t>Ensemble des liaisons de puissance et commande suivant CCTP, y compris supportage et accessoires suivant CCTP</t>
  </si>
  <si>
    <t>Caisson porte filtre suivant CCTP, y compris supportage et accessoires suivant CCTP</t>
  </si>
  <si>
    <t>Té souche insonorisé suivant CCTP</t>
  </si>
  <si>
    <t>Gaines circulaires</t>
  </si>
  <si>
    <t>Ø125</t>
  </si>
  <si>
    <t>Grille  rectangulaire suivant CCTP, y compris contre-cadre et accessoires</t>
  </si>
  <si>
    <t>Dim.: 500 x 500 mm</t>
  </si>
  <si>
    <t>Ø160</t>
  </si>
  <si>
    <t>Ø200</t>
  </si>
  <si>
    <t>Ø355</t>
  </si>
  <si>
    <t>Ø400</t>
  </si>
  <si>
    <t>Ø450</t>
  </si>
  <si>
    <t>Laine de verre 50mm - Revêtement sur une face d'une feuille d'aluminium pur renforcée avec finition par tôle aluminium isoxal</t>
  </si>
  <si>
    <t>Gaines rectangulaires</t>
  </si>
  <si>
    <t>Gaine acier galvanisé rectangulaire nue</t>
  </si>
  <si>
    <t>Ensemble pièces de transformation pour croisement des réseaux ou autre contrainte de passage</t>
  </si>
  <si>
    <t>Calorifuge des gaines rectangulaires en acier galvanisé suivant CCTP</t>
  </si>
  <si>
    <t>Calorifuge des gaines acier galvanisé circulaire suivant CCTP</t>
  </si>
  <si>
    <t>Gaines souples circulaires isophonique</t>
  </si>
  <si>
    <t>Gaine souple circulaire calorifugée isophonique y compris accessoires</t>
  </si>
  <si>
    <t>Ø…</t>
  </si>
  <si>
    <t>Sorties toitures</t>
  </si>
  <si>
    <t>Test d'étanchéité</t>
  </si>
  <si>
    <t>Test d'étanchéité des gaines suivant norme EN 12237</t>
  </si>
  <si>
    <t>Registre de réglage manuel circulaire suivant CCTP</t>
  </si>
  <si>
    <t>Registre de réglage motorisé suivant CCTP</t>
  </si>
  <si>
    <t>Boitier de commande type bouton poussoir suivant CCTP, y compris supportage et accessoires</t>
  </si>
  <si>
    <t>Coffret électrique pour gestion registre via le BP suivant CCTP, y compris supportage et accessoires</t>
  </si>
  <si>
    <t>Boitier électrique comprenant transformateur suivant CCTP</t>
  </si>
  <si>
    <t>Sonde CO2 suivant CCTP</t>
  </si>
  <si>
    <t>Registre motorisé « Proportionnel » suivant CCTP</t>
  </si>
  <si>
    <t>Liaisons filaires entre le boitier électrique, la sonde CO2, les registres motorisés suivant CCTP, y compris conduits IRL, gaines ICTA et autres accessoires</t>
  </si>
  <si>
    <t>Trappes de visite suivant CCTP</t>
  </si>
  <si>
    <t>Bouche de soufflage type S1 suivant CCTP, y compris accessoires</t>
  </si>
  <si>
    <t>Bouche de soufflage type S2a suivant CCTP, y compris accessoires</t>
  </si>
  <si>
    <t>Bouche de soufflage type S2b suivant CCTP, y compris accessoires</t>
  </si>
  <si>
    <t>Diffuseur de soufflage type S3 suivant CCTP, y compris accessoires</t>
  </si>
  <si>
    <t>Bouche de reprise type R1 suivant CCTP, y compris accessoires</t>
  </si>
  <si>
    <t>Bouche de reprise type R2a suivant CCTP, y compris accessoires</t>
  </si>
  <si>
    <t>Bouche de reprise type R2b suivant CCTP, y compris accessoires</t>
  </si>
  <si>
    <t>Grille de reprise type R3 suivant CCTP, y compris accessoires</t>
  </si>
  <si>
    <t>Bouche de reprise autoréglable type R4 suivant CCTP, y compris accessoires</t>
  </si>
  <si>
    <t>Event inox suivant CCTP, y compris accessoires</t>
  </si>
  <si>
    <t>Ø100 - Equipement H2</t>
  </si>
  <si>
    <t>Ø80 - Equipement H3</t>
  </si>
  <si>
    <t>Hors lot (A charge du maitre d'ouvrage)</t>
  </si>
  <si>
    <t>Grille avec plénum en plafond suivant CCTP</t>
  </si>
  <si>
    <t>Grille murale suivant CCTP</t>
  </si>
  <si>
    <t>Tube PVC de ventilation, y compris raccords, accessoires et supportage suivant CCTP</t>
  </si>
  <si>
    <t>Sortie toiture en PVC M1  Ø315mm suivant CCTP</t>
  </si>
  <si>
    <t>Prise d'air neuf</t>
  </si>
  <si>
    <t>Terminaison extérieure avec sifflet, grillage anti volatile en fil d’acier galvanisé suivant CCTP</t>
  </si>
  <si>
    <t>Rejet d'air</t>
  </si>
  <si>
    <t>CTA 02 - Dim.: Ø450 ou équiv. En rectangulaire</t>
  </si>
  <si>
    <t>CTA 01 - Dim.: Ø400 ou équiv. En rectangulaire</t>
  </si>
  <si>
    <t>EXT 01 - Dim.: Ø400 ou équiv. En rectangulaire</t>
  </si>
  <si>
    <t>Pièges à sons - CTA 01, suivant CCTP</t>
  </si>
  <si>
    <t>Air Soufflé</t>
  </si>
  <si>
    <t>Air Repris</t>
  </si>
  <si>
    <t>Air Neuf</t>
  </si>
  <si>
    <t>Air Rejeté</t>
  </si>
  <si>
    <t>Pièges à sons - CTA 02, suivant CCTP</t>
  </si>
  <si>
    <t>Signalétique organes de réglage suivant CCTP</t>
  </si>
  <si>
    <t>Armoire de régulation - SOUS-STATION, compris équipements suivant CCTP</t>
  </si>
  <si>
    <t>Canalisations basse tension</t>
  </si>
  <si>
    <t>Chemins de câbles</t>
  </si>
  <si>
    <t>Conduits IRL</t>
  </si>
  <si>
    <t>Liaisons régulation</t>
  </si>
  <si>
    <t>Liaisons capteurs</t>
  </si>
  <si>
    <t>Liaisons actionneurs</t>
  </si>
  <si>
    <t xml:space="preserve">Repérages </t>
  </si>
  <si>
    <t>Mises à la terre</t>
  </si>
  <si>
    <t>liaisons équipotentielles principales et supplémentaires</t>
  </si>
  <si>
    <t>Accessoires, barrettes, etc.</t>
  </si>
  <si>
    <t>Réalisation des interconnexions</t>
  </si>
  <si>
    <t>Automates de régulation, modules entrées / sorties</t>
  </si>
  <si>
    <t>Programmation, paramétrage et mise en service suivant CCTP</t>
  </si>
  <si>
    <t>Bus de communication et réseaux filaires</t>
  </si>
  <si>
    <t>Liaison bus MBUS suivant CCTP</t>
  </si>
  <si>
    <t>Liaison filaires dédiées automates suivant CCTP</t>
  </si>
  <si>
    <t>Ensemble de capteurs suivants CCTP</t>
  </si>
  <si>
    <t>Accessoires</t>
  </si>
  <si>
    <t>Liaison bus MODBUS RTU suivant CCTP</t>
  </si>
  <si>
    <t>Liaison bus BACNET MSTP suivant CCTP</t>
  </si>
  <si>
    <t xml:space="preserve">Passerelle comptage suivant CCTP </t>
  </si>
  <si>
    <t>Passerelle de communication et contrôleurs multiprotocoles suivant CCTP</t>
  </si>
  <si>
    <t xml:space="preserve"> </t>
  </si>
  <si>
    <t>Raccordement du tube PEHD DN 32 sur réseau existant, compris raccord</t>
  </si>
  <si>
    <t>Coffret de coupure d'urgence extérieur vanne 1/4 de tour de barrage et détendeur 300mbar / 20 mBar suivant CCTP</t>
  </si>
  <si>
    <t>Attentes pour équipements cuisine / Process, compris vannes d'isolement en faux plafond, clapets anti-retour, boites encastrées simple et double avec plaque de recouvrement inox, vannes en attente suivant CCTP</t>
  </si>
  <si>
    <t>Tube en inox 304L, y compris raccords, accessoires et fixations suivant CCTP</t>
  </si>
  <si>
    <t>Tableau de structure des prix</t>
  </si>
  <si>
    <r>
      <rPr>
        <b/>
        <u/>
        <sz val="9"/>
        <color indexed="10"/>
        <rFont val="Arial"/>
        <family val="2"/>
      </rPr>
      <t xml:space="preserve">IMPORTANT </t>
    </r>
    <r>
      <rPr>
        <b/>
        <sz val="9"/>
        <color indexed="10"/>
        <rFont val="Arial"/>
        <family val="2"/>
      </rPr>
      <t xml:space="preserve">: </t>
    </r>
    <r>
      <rPr>
        <b/>
        <sz val="9"/>
        <color indexed="8"/>
        <rFont val="Arial"/>
        <family val="2"/>
      </rPr>
      <t xml:space="preserve">
</t>
    </r>
    <r>
      <rPr>
        <b/>
        <sz val="9"/>
        <color indexed="10"/>
        <rFont val="Arial"/>
        <family val="2"/>
      </rPr>
      <t>1/ Le pouvoir adjudicateur est soumis au respect du secret des affaires</t>
    </r>
    <r>
      <rPr>
        <b/>
        <sz val="9"/>
        <color indexed="8"/>
        <rFont val="Arial"/>
        <family val="2"/>
      </rPr>
      <t xml:space="preserve"> : </t>
    </r>
    <r>
      <rPr>
        <sz val="9"/>
        <color indexed="8"/>
        <rFont val="Arial"/>
        <family val="2"/>
      </rPr>
      <t xml:space="preserve">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t>
    </r>
    <r>
      <rPr>
        <b/>
        <sz val="9"/>
        <color indexed="10"/>
        <rFont val="Arial"/>
        <family val="2"/>
      </rPr>
      <t xml:space="preserve">En conséquence, en aucun cas les informations complétées ci-dessous ne seront divulguées. </t>
    </r>
    <r>
      <rPr>
        <b/>
        <sz val="9"/>
        <color indexed="8"/>
        <rFont val="Arial"/>
        <family val="2"/>
      </rPr>
      <t xml:space="preserve">
</t>
    </r>
    <r>
      <rPr>
        <b/>
        <sz val="9"/>
        <color rgb="FFFF0000"/>
        <rFont val="Arial"/>
        <family val="2"/>
      </rPr>
      <t>2/ La date de référence est la date de détermination des prix initiaux</t>
    </r>
    <r>
      <rPr>
        <sz val="9"/>
        <color rgb="FFFF0000"/>
        <rFont val="Arial"/>
        <family val="2"/>
      </rPr>
      <t xml:space="preserve"> </t>
    </r>
    <r>
      <rPr>
        <sz val="9"/>
        <color indexed="8"/>
        <rFont val="Arial"/>
        <family val="2"/>
      </rPr>
      <t xml:space="preserve">(= date limite de remise des offres fixée au règlement de la consultation).
</t>
    </r>
    <r>
      <rPr>
        <b/>
        <sz val="9"/>
        <color indexed="10"/>
        <rFont val="Arial"/>
        <family val="2"/>
      </rPr>
      <t>3/ Les lignes ci-dessous en couleur doivent obligatoirement être complétées</t>
    </r>
  </si>
  <si>
    <t>Décomposition</t>
  </si>
  <si>
    <t>Précisions</t>
  </si>
  <si>
    <t>Main d'œuvre</t>
  </si>
  <si>
    <t>Matériels et équipements</t>
  </si>
  <si>
    <t>Produits et consommables</t>
  </si>
  <si>
    <t>Frais divers</t>
  </si>
  <si>
    <t>Autres (à préciser):</t>
  </si>
  <si>
    <t>TOTAL (=&gt; 100%)</t>
  </si>
  <si>
    <t>Marge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</si>
</sst>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Red]0.00"/>
    <numFmt numFmtId="166" formatCode="_-* #,##0\ _F_-;\-* #,##0\ _F_-;_-* &quot;-&quot;??\ _F_-;_-@_-"/>
  </numFmts>
  <fonts count="52" x14ac:knownFonts="1">
    <font>
      <sz val="11"/>
      <color theme="1"/>
      <name val="Calibri"/>
      <family val="2"/>
      <scheme val="minor"/>
    </font>
    <font>
      <sz val="11"/>
      <color indexed="8"/>
      <name val="Calibri"/>
      <family val="2"/>
    </font>
    <font>
      <sz val="8"/>
      <name val="Calibri"/>
      <family val="2"/>
    </font>
    <font>
      <b/>
      <sz val="10"/>
      <color indexed="8"/>
      <name val="Trebuchet MS"/>
      <family val="2"/>
    </font>
    <font>
      <sz val="10"/>
      <color indexed="8"/>
      <name val="Trebuchet MS"/>
      <family val="2"/>
    </font>
    <font>
      <b/>
      <sz val="9"/>
      <color indexed="8"/>
      <name val="Trebuchet MS"/>
      <family val="2"/>
    </font>
    <font>
      <sz val="10"/>
      <name val="Trebuchet MS"/>
      <family val="2"/>
    </font>
    <font>
      <b/>
      <i/>
      <sz val="10"/>
      <name val="Trebuchet MS"/>
      <family val="2"/>
    </font>
    <font>
      <b/>
      <sz val="10"/>
      <name val="Trebuchet MS"/>
      <family val="2"/>
    </font>
    <font>
      <b/>
      <sz val="9"/>
      <name val="Trebuchet MS"/>
      <family val="2"/>
    </font>
    <font>
      <sz val="9"/>
      <name val="Trebuchet MS"/>
      <family val="2"/>
    </font>
    <font>
      <b/>
      <u/>
      <sz val="9"/>
      <name val="Trebuchet MS"/>
      <family val="2"/>
    </font>
    <font>
      <sz val="9"/>
      <color indexed="8"/>
      <name val="Trebuchet MS"/>
      <family val="2"/>
    </font>
    <font>
      <u/>
      <sz val="9"/>
      <color indexed="8"/>
      <name val="Trebuchet MS"/>
      <family val="2"/>
    </font>
    <font>
      <b/>
      <i/>
      <sz val="9"/>
      <name val="Trebuchet MS"/>
      <family val="2"/>
    </font>
    <font>
      <b/>
      <sz val="11"/>
      <name val="Trebuchet MS"/>
      <family val="2"/>
    </font>
    <font>
      <b/>
      <i/>
      <sz val="11"/>
      <name val="Trebuchet MS"/>
      <family val="2"/>
    </font>
    <font>
      <sz val="11"/>
      <name val="Trebuchet MS"/>
      <family val="2"/>
    </font>
    <font>
      <i/>
      <sz val="11"/>
      <name val="Trebuchet MS"/>
      <family val="2"/>
    </font>
    <font>
      <sz val="11"/>
      <color indexed="8"/>
      <name val="Trebuchet MS"/>
      <family val="2"/>
    </font>
    <font>
      <b/>
      <sz val="16"/>
      <color indexed="8"/>
      <name val="Trebuchet MS"/>
      <family val="2"/>
    </font>
    <font>
      <b/>
      <sz val="19"/>
      <color indexed="8"/>
      <name val="Trebuchet MS"/>
      <family val="2"/>
    </font>
    <font>
      <b/>
      <sz val="11"/>
      <color indexed="8"/>
      <name val="Trebuchet MS"/>
      <family val="2"/>
    </font>
    <font>
      <b/>
      <sz val="12"/>
      <color indexed="8"/>
      <name val="Trebuchet MS"/>
      <family val="2"/>
    </font>
    <font>
      <i/>
      <sz val="4"/>
      <color indexed="8"/>
      <name val="Trebuchet MS"/>
      <family val="2"/>
    </font>
    <font>
      <sz val="16"/>
      <color indexed="8"/>
      <name val="Trebuchet MS"/>
      <family val="2"/>
    </font>
    <font>
      <sz val="11"/>
      <color theme="1"/>
      <name val="Trebuchet MS"/>
      <family val="2"/>
    </font>
    <font>
      <b/>
      <sz val="9"/>
      <color theme="1"/>
      <name val="Trebuchet MS"/>
      <family val="2"/>
    </font>
    <font>
      <sz val="9"/>
      <color theme="1"/>
      <name val="Trebuchet MS"/>
      <family val="2"/>
    </font>
    <font>
      <sz val="11"/>
      <color theme="1"/>
      <name val="Calibri"/>
      <family val="2"/>
      <scheme val="minor"/>
    </font>
    <font>
      <sz val="10"/>
      <name val="Arial"/>
      <family val="2"/>
    </font>
    <font>
      <sz val="10"/>
      <color indexed="8"/>
      <name val="Century Gothic"/>
      <family val="2"/>
    </font>
    <font>
      <b/>
      <i/>
      <u/>
      <sz val="9"/>
      <color indexed="8"/>
      <name val="Trebuchet MS"/>
      <family val="2"/>
    </font>
    <font>
      <b/>
      <i/>
      <u/>
      <sz val="10"/>
      <color indexed="8"/>
      <name val="Century Gothic"/>
      <family val="2"/>
    </font>
    <font>
      <sz val="9"/>
      <color indexed="8"/>
      <name val="Century Gothic"/>
      <family val="2"/>
    </font>
    <font>
      <b/>
      <i/>
      <u/>
      <sz val="9"/>
      <name val="Trebuchet MS"/>
      <family val="2"/>
    </font>
    <font>
      <b/>
      <i/>
      <sz val="9"/>
      <color indexed="8"/>
      <name val="Trebuchet MS"/>
      <family val="2"/>
    </font>
    <font>
      <b/>
      <sz val="9"/>
      <color rgb="FF000000"/>
      <name val="Trebuchet MS"/>
      <family val="2"/>
    </font>
    <font>
      <u/>
      <sz val="9"/>
      <color indexed="8"/>
      <name val="Century Gothic"/>
      <family val="2"/>
    </font>
    <font>
      <b/>
      <i/>
      <u/>
      <sz val="9"/>
      <color indexed="8"/>
      <name val="Century Gothic"/>
      <family val="2"/>
    </font>
    <font>
      <b/>
      <u/>
      <sz val="9"/>
      <color indexed="8"/>
      <name val="Trebuchet MS"/>
      <family val="2"/>
    </font>
    <font>
      <b/>
      <sz val="12"/>
      <color theme="0"/>
      <name val="Arial"/>
      <family val="2"/>
    </font>
    <font>
      <b/>
      <sz val="9"/>
      <color theme="1"/>
      <name val="Arial"/>
      <family val="2"/>
    </font>
    <font>
      <b/>
      <u/>
      <sz val="9"/>
      <color indexed="10"/>
      <name val="Arial"/>
      <family val="2"/>
    </font>
    <font>
      <b/>
      <sz val="9"/>
      <color indexed="10"/>
      <name val="Arial"/>
      <family val="2"/>
    </font>
    <font>
      <b/>
      <sz val="9"/>
      <color indexed="8"/>
      <name val="Arial"/>
      <family val="2"/>
    </font>
    <font>
      <sz val="9"/>
      <color indexed="8"/>
      <name val="Arial"/>
      <family val="2"/>
    </font>
    <font>
      <b/>
      <sz val="9"/>
      <color rgb="FFFF0000"/>
      <name val="Arial"/>
      <family val="2"/>
    </font>
    <font>
      <sz val="9"/>
      <color rgb="FFFF0000"/>
      <name val="Arial"/>
      <family val="2"/>
    </font>
    <font>
      <sz val="11"/>
      <name val="Calibri"/>
      <family val="2"/>
      <charset val="1"/>
    </font>
    <font>
      <b/>
      <sz val="16"/>
      <color rgb="FFFFFFFF"/>
      <name val="Calibri"/>
      <family val="2"/>
      <charset val="1"/>
    </font>
    <font>
      <sz val="16"/>
      <color rgb="FF000000"/>
      <name val="Arial"/>
      <family val="2"/>
      <charset val="1"/>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249977111117893"/>
        <bgColor indexed="64"/>
      </patternFill>
    </fill>
    <fill>
      <patternFill patternType="solid">
        <fgColor rgb="FFFFFFFF"/>
        <bgColor rgb="FFF2F2F2"/>
      </patternFill>
    </fill>
    <fill>
      <patternFill patternType="solid">
        <fgColor rgb="FF1F4E79"/>
        <bgColor rgb="FF003366"/>
      </patternFill>
    </fill>
    <fill>
      <patternFill patternType="solid">
        <fgColor theme="7" tint="0.39997558519241921"/>
        <bgColor rgb="FFEBF1DE"/>
      </patternFill>
    </fill>
    <fill>
      <patternFill patternType="solid">
        <fgColor theme="7" tint="0.39997558519241921"/>
        <bgColor indexed="64"/>
      </patternFill>
    </fill>
  </fills>
  <borders count="33">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0">
    <xf numFmtId="0" fontId="0" fillId="0" borderId="0"/>
    <xf numFmtId="164" fontId="1" fillId="0" borderId="0" applyFont="0" applyFill="0" applyBorder="0" applyAlignment="0" applyProtection="0"/>
    <xf numFmtId="9" fontId="29" fillId="0" borderId="0" applyFont="0" applyFill="0" applyBorder="0" applyAlignment="0" applyProtection="0"/>
    <xf numFmtId="0" fontId="30" fillId="0" borderId="0"/>
    <xf numFmtId="0" fontId="30" fillId="0" borderId="0"/>
    <xf numFmtId="164" fontId="29" fillId="0" borderId="0" applyFont="0" applyFill="0" applyBorder="0" applyAlignment="0" applyProtection="0"/>
    <xf numFmtId="44" fontId="29" fillId="0" borderId="0" applyFont="0" applyFill="0" applyBorder="0" applyAlignment="0" applyProtection="0"/>
    <xf numFmtId="0" fontId="30" fillId="0" borderId="0"/>
    <xf numFmtId="0" fontId="30" fillId="0" borderId="0"/>
    <xf numFmtId="0" fontId="49" fillId="5" borderId="0" applyBorder="0" applyProtection="0"/>
  </cellStyleXfs>
  <cellXfs count="248">
    <xf numFmtId="0" fontId="0" fillId="0" borderId="0" xfId="0"/>
    <xf numFmtId="0" fontId="3" fillId="0" borderId="1" xfId="0" applyFont="1" applyBorder="1" applyAlignment="1">
      <alignment horizontal="center"/>
    </xf>
    <xf numFmtId="0" fontId="4" fillId="0" borderId="1" xfId="0" applyFont="1" applyBorder="1"/>
    <xf numFmtId="0" fontId="4" fillId="0" borderId="1" xfId="0" applyFont="1" applyBorder="1" applyAlignment="1">
      <alignment horizontal="center"/>
    </xf>
    <xf numFmtId="0" fontId="6" fillId="0" borderId="0" xfId="0" applyFont="1"/>
    <xf numFmtId="0" fontId="3" fillId="0" borderId="2" xfId="0" applyFont="1" applyBorder="1" applyAlignment="1">
      <alignment horizontal="center" vertical="top"/>
    </xf>
    <xf numFmtId="0" fontId="5" fillId="0" borderId="2" xfId="0" applyFont="1" applyBorder="1" applyAlignment="1">
      <alignment horizontal="center" vertical="top"/>
    </xf>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10" fillId="0" borderId="0" xfId="0" applyFont="1"/>
    <xf numFmtId="0" fontId="12" fillId="0" borderId="0" xfId="0" applyFont="1" applyAlignment="1">
      <alignment vertical="center"/>
    </xf>
    <xf numFmtId="0" fontId="12" fillId="0" borderId="4" xfId="0" applyFont="1" applyBorder="1" applyAlignment="1">
      <alignment vertical="top"/>
    </xf>
    <xf numFmtId="0" fontId="13" fillId="0" borderId="0" xfId="0" applyFont="1" applyAlignment="1">
      <alignment vertical="center"/>
    </xf>
    <xf numFmtId="0" fontId="12" fillId="0" borderId="4" xfId="0" applyFont="1" applyBorder="1" applyAlignment="1">
      <alignment vertical="top" wrapText="1"/>
    </xf>
    <xf numFmtId="0" fontId="14" fillId="0" borderId="0" xfId="0" applyFont="1"/>
    <xf numFmtId="2" fontId="17" fillId="0" borderId="7" xfId="0" applyNumberFormat="1" applyFont="1" applyBorder="1"/>
    <xf numFmtId="2" fontId="15" fillId="0" borderId="8" xfId="0" applyNumberFormat="1" applyFont="1" applyBorder="1" applyAlignment="1">
      <alignment horizontal="center"/>
    </xf>
    <xf numFmtId="2" fontId="17" fillId="0" borderId="9" xfId="0" applyNumberFormat="1" applyFont="1" applyBorder="1"/>
    <xf numFmtId="2" fontId="17" fillId="0" borderId="10" xfId="0" applyNumberFormat="1" applyFont="1" applyBorder="1" applyAlignment="1">
      <alignment horizontal="center"/>
    </xf>
    <xf numFmtId="2" fontId="17" fillId="0" borderId="11" xfId="0" applyNumberFormat="1" applyFont="1" applyBorder="1"/>
    <xf numFmtId="2" fontId="15" fillId="0" borderId="12" xfId="0" applyNumberFormat="1" applyFont="1" applyBorder="1" applyAlignment="1">
      <alignment horizontal="center"/>
    </xf>
    <xf numFmtId="0" fontId="19" fillId="0" borderId="0" xfId="0" applyFont="1" applyAlignment="1">
      <alignment vertical="center"/>
    </xf>
    <xf numFmtId="0" fontId="24" fillId="0" borderId="0" xfId="0" applyFont="1" applyAlignment="1">
      <alignment horizontal="justify" vertical="center"/>
    </xf>
    <xf numFmtId="0" fontId="25"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6" fillId="0" borderId="0" xfId="0" applyFont="1" applyAlignment="1">
      <alignment vertical="center"/>
    </xf>
    <xf numFmtId="0" fontId="27" fillId="0" borderId="13" xfId="0" applyFont="1" applyBorder="1" applyAlignment="1">
      <alignment horizontal="center" vertical="center" wrapText="1"/>
    </xf>
    <xf numFmtId="0" fontId="28" fillId="0" borderId="13" xfId="0" applyFont="1" applyBorder="1" applyAlignment="1">
      <alignment horizontal="center" vertical="center" wrapText="1"/>
    </xf>
    <xf numFmtId="0" fontId="22" fillId="0" borderId="0" xfId="0" applyFont="1" applyAlignment="1">
      <alignment vertical="center" wrapText="1"/>
    </xf>
    <xf numFmtId="0" fontId="22" fillId="0" borderId="0" xfId="0" applyFont="1" applyAlignment="1">
      <alignment vertical="center"/>
    </xf>
    <xf numFmtId="0" fontId="3" fillId="0" borderId="0" xfId="0" applyFont="1" applyAlignment="1">
      <alignment horizontal="center" vertical="center"/>
    </xf>
    <xf numFmtId="0" fontId="23" fillId="0" borderId="0" xfId="0" applyFont="1" applyAlignment="1">
      <alignment horizontal="center" vertical="center"/>
    </xf>
    <xf numFmtId="0" fontId="20" fillId="0" borderId="1" xfId="0" applyFont="1" applyBorder="1" applyAlignment="1">
      <alignment vertical="center"/>
    </xf>
    <xf numFmtId="0" fontId="20" fillId="0" borderId="3" xfId="0" applyFont="1" applyBorder="1" applyAlignment="1">
      <alignment vertical="center"/>
    </xf>
    <xf numFmtId="0" fontId="20" fillId="0" borderId="14" xfId="0" applyFont="1" applyBorder="1" applyAlignment="1">
      <alignment vertical="center"/>
    </xf>
    <xf numFmtId="0" fontId="20" fillId="0" borderId="2" xfId="0" applyFont="1" applyBorder="1" applyAlignment="1">
      <alignment vertical="center"/>
    </xf>
    <xf numFmtId="0" fontId="20" fillId="0" borderId="6" xfId="0" applyFont="1" applyBorder="1" applyAlignment="1">
      <alignment vertical="center"/>
    </xf>
    <xf numFmtId="0" fontId="20" fillId="0" borderId="15" xfId="0" applyFont="1" applyBorder="1" applyAlignment="1">
      <alignment vertical="center"/>
    </xf>
    <xf numFmtId="0" fontId="20" fillId="0" borderId="3" xfId="0" applyFont="1" applyBorder="1" applyAlignment="1">
      <alignment horizontal="center" vertical="center"/>
    </xf>
    <xf numFmtId="0" fontId="20" fillId="0" borderId="6" xfId="0" applyFont="1" applyBorder="1" applyAlignment="1">
      <alignment horizontal="center" vertical="center"/>
    </xf>
    <xf numFmtId="0" fontId="27" fillId="0" borderId="16" xfId="0" applyFont="1" applyBorder="1" applyAlignment="1">
      <alignment vertical="center" wrapText="1"/>
    </xf>
    <xf numFmtId="0" fontId="28" fillId="0" borderId="17" xfId="0" applyFont="1" applyBorder="1" applyAlignment="1">
      <alignment vertical="center" wrapText="1"/>
    </xf>
    <xf numFmtId="0" fontId="28" fillId="0" borderId="16" xfId="0" applyFont="1" applyBorder="1" applyAlignment="1">
      <alignment vertical="center" wrapText="1"/>
    </xf>
    <xf numFmtId="0" fontId="12" fillId="0" borderId="4" xfId="0" applyFont="1" applyBorder="1" applyAlignment="1">
      <alignment horizontal="right" vertical="top"/>
    </xf>
    <xf numFmtId="0" fontId="12" fillId="0" borderId="9" xfId="0" applyFont="1" applyBorder="1" applyAlignment="1">
      <alignment horizontal="center" vertical="top"/>
    </xf>
    <xf numFmtId="0" fontId="14" fillId="0" borderId="9" xfId="0" applyFont="1" applyBorder="1" applyAlignment="1">
      <alignment horizontal="center" vertical="top"/>
    </xf>
    <xf numFmtId="0" fontId="9" fillId="0" borderId="9" xfId="0" applyFont="1" applyBorder="1" applyAlignment="1">
      <alignment horizontal="center" vertical="top" wrapText="1"/>
    </xf>
    <xf numFmtId="0" fontId="10" fillId="0" borderId="9" xfId="0" applyFont="1" applyBorder="1" applyAlignment="1">
      <alignment horizontal="center" vertical="top"/>
    </xf>
    <xf numFmtId="0" fontId="13" fillId="0" borderId="9" xfId="0" applyFont="1" applyBorder="1" applyAlignment="1">
      <alignment horizontal="center" vertical="top"/>
    </xf>
    <xf numFmtId="0" fontId="12" fillId="0" borderId="9" xfId="0" applyFont="1" applyBorder="1" applyAlignment="1">
      <alignment vertical="top"/>
    </xf>
    <xf numFmtId="0" fontId="12" fillId="0" borderId="5" xfId="0" applyFont="1" applyBorder="1" applyAlignment="1">
      <alignment vertical="top"/>
    </xf>
    <xf numFmtId="0" fontId="9" fillId="0" borderId="4" xfId="0" applyFont="1" applyBorder="1" applyAlignment="1">
      <alignment horizontal="right" vertical="top" wrapText="1"/>
    </xf>
    <xf numFmtId="0" fontId="10" fillId="0" borderId="4" xfId="0" applyFont="1" applyBorder="1" applyAlignment="1">
      <alignment horizontal="left" vertical="top" wrapText="1"/>
    </xf>
    <xf numFmtId="0" fontId="9" fillId="0" borderId="5" xfId="0" applyFont="1" applyBorder="1" applyAlignment="1">
      <alignment horizontal="center" vertical="top" wrapText="1"/>
    </xf>
    <xf numFmtId="0" fontId="11" fillId="0" borderId="9" xfId="0" applyFont="1" applyBorder="1" applyAlignment="1">
      <alignment horizontal="right" vertical="top"/>
    </xf>
    <xf numFmtId="165" fontId="10" fillId="0" borderId="9" xfId="0" applyNumberFormat="1" applyFont="1" applyBorder="1" applyAlignment="1">
      <alignment vertical="top"/>
    </xf>
    <xf numFmtId="0" fontId="9" fillId="0" borderId="9" xfId="0" applyFont="1" applyBorder="1" applyAlignment="1">
      <alignment horizontal="right" vertical="top"/>
    </xf>
    <xf numFmtId="0" fontId="14" fillId="0" borderId="9" xfId="0" applyFont="1" applyBorder="1" applyAlignment="1">
      <alignment horizontal="right" vertical="top"/>
    </xf>
    <xf numFmtId="165" fontId="14" fillId="0" borderId="9" xfId="0" applyNumberFormat="1" applyFont="1" applyBorder="1" applyAlignment="1">
      <alignment vertical="top"/>
    </xf>
    <xf numFmtId="0" fontId="20" fillId="0" borderId="4" xfId="0" applyFont="1" applyBorder="1" applyAlignment="1">
      <alignment vertical="center"/>
    </xf>
    <xf numFmtId="0" fontId="20" fillId="0" borderId="5" xfId="0" applyFont="1" applyBorder="1" applyAlignment="1">
      <alignment vertical="center"/>
    </xf>
    <xf numFmtId="0" fontId="27" fillId="0" borderId="17" xfId="0" applyFont="1" applyBorder="1" applyAlignment="1">
      <alignment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0" fontId="5" fillId="0" borderId="2" xfId="0" applyFont="1" applyBorder="1" applyAlignment="1">
      <alignment horizontal="center" vertical="center"/>
    </xf>
    <xf numFmtId="0" fontId="5" fillId="0" borderId="18" xfId="0" applyFont="1" applyBorder="1" applyAlignment="1">
      <alignment horizontal="center" vertical="center"/>
    </xf>
    <xf numFmtId="0" fontId="10" fillId="0" borderId="9" xfId="0" applyFont="1" applyBorder="1" applyAlignment="1">
      <alignment horizontal="center"/>
    </xf>
    <xf numFmtId="0" fontId="10" fillId="0" borderId="0" xfId="0" applyFont="1" applyAlignment="1">
      <alignment vertical="center"/>
    </xf>
    <xf numFmtId="0" fontId="11" fillId="0" borderId="9" xfId="0" applyFont="1" applyBorder="1" applyAlignment="1">
      <alignment vertical="top" wrapText="1"/>
    </xf>
    <xf numFmtId="0" fontId="9" fillId="0" borderId="9" xfId="0" applyFont="1" applyBorder="1" applyAlignment="1">
      <alignment vertical="top" wrapText="1"/>
    </xf>
    <xf numFmtId="0" fontId="10" fillId="0" borderId="9" xfId="0" applyFont="1" applyBorder="1" applyAlignment="1">
      <alignment vertical="top" wrapText="1"/>
    </xf>
    <xf numFmtId="0" fontId="14" fillId="0" borderId="9" xfId="0" applyFont="1" applyBorder="1" applyAlignment="1">
      <alignment horizontal="right" vertical="top" wrapText="1"/>
    </xf>
    <xf numFmtId="0" fontId="14" fillId="2" borderId="13" xfId="0" applyFont="1" applyFill="1" applyBorder="1" applyAlignment="1">
      <alignment horizontal="right" vertical="top"/>
    </xf>
    <xf numFmtId="0" fontId="14" fillId="2" borderId="13" xfId="0" applyFont="1" applyFill="1" applyBorder="1" applyAlignment="1">
      <alignment horizontal="right" vertical="top" wrapText="1"/>
    </xf>
    <xf numFmtId="0" fontId="14" fillId="2" borderId="13" xfId="0" applyFont="1" applyFill="1" applyBorder="1" applyAlignment="1">
      <alignment horizontal="center" vertical="top"/>
    </xf>
    <xf numFmtId="0" fontId="9" fillId="2" borderId="13" xfId="0" applyFont="1" applyFill="1" applyBorder="1" applyAlignment="1">
      <alignment horizontal="center" vertical="top" wrapText="1"/>
    </xf>
    <xf numFmtId="0" fontId="9" fillId="2" borderId="22" xfId="0" applyFont="1" applyFill="1" applyBorder="1" applyAlignment="1">
      <alignment horizontal="center" vertical="top" wrapText="1"/>
    </xf>
    <xf numFmtId="0" fontId="15" fillId="0" borderId="23" xfId="0" applyFont="1" applyBorder="1" applyAlignment="1">
      <alignment horizontal="right"/>
    </xf>
    <xf numFmtId="0" fontId="15" fillId="0" borderId="24" xfId="0" applyFont="1" applyBorder="1" applyAlignment="1">
      <alignment horizontal="right"/>
    </xf>
    <xf numFmtId="0" fontId="15" fillId="0" borderId="25" xfId="0" applyFont="1" applyBorder="1" applyAlignment="1">
      <alignment horizontal="right"/>
    </xf>
    <xf numFmtId="0" fontId="9" fillId="0" borderId="9" xfId="0" applyFont="1" applyBorder="1" applyAlignment="1">
      <alignment horizontal="right" vertical="center"/>
    </xf>
    <xf numFmtId="0" fontId="3" fillId="0" borderId="4" xfId="0" applyFont="1" applyBorder="1" applyAlignment="1">
      <alignment horizontal="center" vertical="top"/>
    </xf>
    <xf numFmtId="0" fontId="5" fillId="0" borderId="5" xfId="0" applyFont="1" applyBorder="1" applyAlignment="1">
      <alignment horizontal="center" vertical="center"/>
    </xf>
    <xf numFmtId="0" fontId="6" fillId="0" borderId="3" xfId="0" applyFont="1" applyBorder="1"/>
    <xf numFmtId="0" fontId="6" fillId="0" borderId="3" xfId="0" applyFont="1" applyBorder="1" applyAlignment="1">
      <alignment horizontal="center"/>
    </xf>
    <xf numFmtId="2" fontId="6" fillId="0" borderId="3" xfId="0" applyNumberFormat="1" applyFont="1" applyBorder="1"/>
    <xf numFmtId="0" fontId="3" fillId="0" borderId="1" xfId="0" applyFont="1" applyBorder="1" applyAlignment="1">
      <alignment horizontal="center" vertical="top"/>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xf numFmtId="0" fontId="5" fillId="0" borderId="0" xfId="0" applyFont="1" applyAlignment="1">
      <alignment horizontal="center" vertical="center"/>
    </xf>
    <xf numFmtId="0" fontId="3" fillId="0" borderId="6" xfId="0" applyFont="1" applyBorder="1" applyAlignment="1">
      <alignment horizontal="center" vertical="top"/>
    </xf>
    <xf numFmtId="0" fontId="5" fillId="0" borderId="6" xfId="0" applyFont="1" applyBorder="1" applyAlignment="1">
      <alignment horizontal="center" vertical="top"/>
    </xf>
    <xf numFmtId="0" fontId="5" fillId="0" borderId="6" xfId="0" applyFont="1" applyBorder="1" applyAlignment="1">
      <alignment horizontal="center" wrapText="1"/>
    </xf>
    <xf numFmtId="0" fontId="5" fillId="0" borderId="6" xfId="0" applyFont="1" applyBorder="1" applyAlignment="1">
      <alignment horizontal="center" vertical="center"/>
    </xf>
    <xf numFmtId="0" fontId="5" fillId="0" borderId="15" xfId="0" applyFont="1" applyBorder="1" applyAlignment="1">
      <alignment horizontal="center" vertical="center"/>
    </xf>
    <xf numFmtId="0" fontId="17" fillId="0" borderId="5" xfId="0" applyFont="1" applyBorder="1" applyAlignment="1">
      <alignment horizontal="center"/>
    </xf>
    <xf numFmtId="0" fontId="16" fillId="0" borderId="26" xfId="0" applyFont="1" applyBorder="1" applyAlignment="1">
      <alignment horizontal="right" wrapText="1"/>
    </xf>
    <xf numFmtId="0" fontId="15" fillId="0" borderId="27" xfId="0" applyFont="1" applyBorder="1" applyAlignment="1">
      <alignment horizontal="right"/>
    </xf>
    <xf numFmtId="2" fontId="17" fillId="0" borderId="29" xfId="0" applyNumberFormat="1" applyFont="1" applyBorder="1"/>
    <xf numFmtId="2" fontId="15" fillId="0" borderId="30" xfId="0" applyNumberFormat="1" applyFont="1" applyBorder="1" applyAlignment="1">
      <alignment horizontal="center"/>
    </xf>
    <xf numFmtId="0" fontId="16" fillId="0" borderId="31" xfId="0" applyFont="1" applyBorder="1" applyAlignment="1">
      <alignment horizontal="right" wrapText="1"/>
    </xf>
    <xf numFmtId="0" fontId="18" fillId="0" borderId="0" xfId="0" applyFont="1" applyAlignment="1">
      <alignment horizontal="right" wrapText="1"/>
    </xf>
    <xf numFmtId="0" fontId="16" fillId="0" borderId="32" xfId="0" applyFont="1" applyBorder="1" applyAlignment="1">
      <alignment horizontal="right" wrapText="1"/>
    </xf>
    <xf numFmtId="0" fontId="17" fillId="0" borderId="31" xfId="0" applyFont="1" applyBorder="1" applyAlignment="1">
      <alignment horizontal="center"/>
    </xf>
    <xf numFmtId="0" fontId="17" fillId="0" borderId="28" xfId="0" applyFont="1" applyBorder="1" applyAlignment="1">
      <alignment horizontal="center"/>
    </xf>
    <xf numFmtId="0" fontId="17" fillId="0" borderId="26" xfId="0" applyFont="1" applyBorder="1" applyAlignment="1">
      <alignment horizontal="center"/>
    </xf>
    <xf numFmtId="0" fontId="17" fillId="0" borderId="20" xfId="0" applyFont="1" applyBorder="1" applyAlignment="1">
      <alignment horizontal="center"/>
    </xf>
    <xf numFmtId="0" fontId="17" fillId="0" borderId="32" xfId="0" applyFont="1" applyBorder="1" applyAlignment="1">
      <alignment horizontal="center"/>
    </xf>
    <xf numFmtId="0" fontId="17" fillId="0" borderId="21" xfId="0" applyFont="1" applyBorder="1" applyAlignment="1">
      <alignment horizontal="center"/>
    </xf>
    <xf numFmtId="0" fontId="17" fillId="0" borderId="0" xfId="0" applyFont="1" applyAlignment="1">
      <alignment horizontal="center"/>
    </xf>
    <xf numFmtId="9" fontId="17" fillId="0" borderId="9" xfId="2" applyFont="1" applyBorder="1" applyAlignment="1">
      <alignment horizontal="right"/>
    </xf>
    <xf numFmtId="14" fontId="7" fillId="0" borderId="1" xfId="0" applyNumberFormat="1" applyFont="1" applyBorder="1" applyAlignment="1">
      <alignment horizontal="left"/>
    </xf>
    <xf numFmtId="0" fontId="6" fillId="0" borderId="3" xfId="0" applyFont="1" applyBorder="1" applyAlignment="1">
      <alignment horizontal="centerContinuous"/>
    </xf>
    <xf numFmtId="0" fontId="8" fillId="0" borderId="3" xfId="0" applyFont="1" applyBorder="1" applyAlignment="1">
      <alignment horizontal="centerContinuous"/>
    </xf>
    <xf numFmtId="14" fontId="9" fillId="0" borderId="14" xfId="1" applyNumberFormat="1" applyFont="1" applyFill="1" applyBorder="1" applyAlignment="1">
      <alignment horizontal="centerContinuous"/>
    </xf>
    <xf numFmtId="14" fontId="7" fillId="0" borderId="4" xfId="0" applyNumberFormat="1" applyFont="1" applyBorder="1" applyAlignment="1">
      <alignment horizontal="left"/>
    </xf>
    <xf numFmtId="0" fontId="6" fillId="0" borderId="0" xfId="0" applyFont="1" applyAlignment="1">
      <alignment horizontal="centerContinuous"/>
    </xf>
    <xf numFmtId="0" fontId="8" fillId="0" borderId="0" xfId="0" applyFont="1" applyAlignment="1">
      <alignment horizontal="centerContinuous"/>
    </xf>
    <xf numFmtId="164" fontId="8" fillId="0" borderId="5" xfId="1" applyFont="1" applyFill="1" applyBorder="1" applyAlignment="1">
      <alignment horizontal="centerContinuous"/>
    </xf>
    <xf numFmtId="0" fontId="7" fillId="0" borderId="4" xfId="0" applyFont="1" applyBorder="1" applyAlignment="1">
      <alignment horizontal="left"/>
    </xf>
    <xf numFmtId="0" fontId="8" fillId="0" borderId="0" xfId="0" applyFont="1" applyAlignment="1">
      <alignment horizontal="left"/>
    </xf>
    <xf numFmtId="0" fontId="6" fillId="0" borderId="6" xfId="0" applyFont="1" applyBorder="1" applyAlignment="1">
      <alignment horizontal="centerContinuous"/>
    </xf>
    <xf numFmtId="164" fontId="6" fillId="0" borderId="15" xfId="1" applyFont="1" applyFill="1" applyBorder="1" applyAlignment="1">
      <alignment horizontal="centerContinuous"/>
    </xf>
    <xf numFmtId="0" fontId="9" fillId="0" borderId="9" xfId="0" applyFont="1" applyBorder="1" applyAlignment="1">
      <alignment horizontal="center" vertical="center" wrapText="1"/>
    </xf>
    <xf numFmtId="49" fontId="10" fillId="0" borderId="0" xfId="0" applyNumberFormat="1" applyFont="1" applyAlignment="1">
      <alignment vertical="center" wrapText="1"/>
    </xf>
    <xf numFmtId="2" fontId="10" fillId="0" borderId="0" xfId="0" applyNumberFormat="1" applyFont="1" applyAlignment="1">
      <alignment vertical="center"/>
    </xf>
    <xf numFmtId="49" fontId="10" fillId="0" borderId="4" xfId="0" applyNumberFormat="1" applyFont="1" applyBorder="1" applyAlignment="1">
      <alignment horizontal="justify" vertical="center" wrapText="1"/>
    </xf>
    <xf numFmtId="1" fontId="10" fillId="0" borderId="4" xfId="3" applyNumberFormat="1" applyFont="1" applyBorder="1" applyAlignment="1">
      <alignment horizontal="center" vertical="top" wrapText="1"/>
    </xf>
    <xf numFmtId="166" fontId="10" fillId="0" borderId="4" xfId="1" applyNumberFormat="1" applyFont="1" applyBorder="1" applyAlignment="1">
      <alignment horizontal="center" vertical="top"/>
    </xf>
    <xf numFmtId="0" fontId="12" fillId="0" borderId="9" xfId="0" applyFont="1" applyBorder="1" applyAlignment="1">
      <alignment horizontal="center" vertical="center"/>
    </xf>
    <xf numFmtId="0" fontId="10" fillId="0" borderId="9" xfId="0" applyFont="1" applyBorder="1" applyAlignment="1">
      <alignment horizontal="center" vertical="center" wrapText="1"/>
    </xf>
    <xf numFmtId="0" fontId="31" fillId="0" borderId="0" xfId="0" applyFont="1" applyAlignment="1">
      <alignment vertical="center"/>
    </xf>
    <xf numFmtId="0" fontId="32" fillId="0" borderId="9" xfId="0" applyFont="1" applyBorder="1" applyAlignment="1">
      <alignment horizontal="right" vertical="top"/>
    </xf>
    <xf numFmtId="0" fontId="32" fillId="0" borderId="9" xfId="0" applyFont="1" applyBorder="1" applyAlignment="1">
      <alignment vertical="top"/>
    </xf>
    <xf numFmtId="0" fontId="33" fillId="0" borderId="0" xfId="0" applyFont="1" applyAlignment="1">
      <alignment vertical="center"/>
    </xf>
    <xf numFmtId="49" fontId="10" fillId="0" borderId="0" xfId="0" applyNumberFormat="1" applyFont="1" applyAlignment="1">
      <alignment vertical="top" wrapText="1"/>
    </xf>
    <xf numFmtId="49" fontId="10" fillId="0" borderId="0" xfId="0" applyNumberFormat="1" applyFont="1" applyAlignment="1">
      <alignment vertical="top"/>
    </xf>
    <xf numFmtId="0" fontId="4" fillId="0" borderId="9" xfId="0" applyFont="1" applyBorder="1" applyAlignment="1">
      <alignment vertical="top"/>
    </xf>
    <xf numFmtId="165" fontId="6" fillId="0" borderId="9" xfId="0" applyNumberFormat="1" applyFont="1" applyBorder="1" applyAlignment="1">
      <alignment horizontal="right" vertical="top" wrapText="1"/>
    </xf>
    <xf numFmtId="0" fontId="12" fillId="0" borderId="9" xfId="0" applyFont="1" applyBorder="1" applyAlignment="1">
      <alignment vertical="top" wrapText="1"/>
    </xf>
    <xf numFmtId="0" fontId="12" fillId="0" borderId="9" xfId="0" applyFont="1" applyBorder="1" applyAlignment="1">
      <alignment horizontal="right" vertical="top"/>
    </xf>
    <xf numFmtId="1" fontId="10" fillId="0" borderId="9" xfId="1" applyNumberFormat="1" applyFont="1" applyBorder="1" applyAlignment="1">
      <alignment horizontal="center" vertical="top"/>
    </xf>
    <xf numFmtId="0" fontId="12" fillId="0" borderId="4" xfId="0" applyFont="1" applyBorder="1" applyAlignment="1">
      <alignment horizontal="left" vertical="top" wrapText="1" indent="2"/>
    </xf>
    <xf numFmtId="0" fontId="12" fillId="0" borderId="4" xfId="0" applyFont="1" applyBorder="1" applyAlignment="1">
      <alignment horizontal="left" vertical="top"/>
    </xf>
    <xf numFmtId="0" fontId="9" fillId="0" borderId="9" xfId="0" applyFont="1" applyBorder="1" applyAlignment="1">
      <alignment horizontal="center" vertical="center"/>
    </xf>
    <xf numFmtId="0" fontId="10" fillId="0" borderId="9" xfId="0" applyFont="1" applyBorder="1" applyAlignment="1">
      <alignment vertical="center" wrapText="1"/>
    </xf>
    <xf numFmtId="0" fontId="14" fillId="0" borderId="4" xfId="0" applyFont="1" applyBorder="1" applyAlignment="1">
      <alignment horizontal="left" vertical="top"/>
    </xf>
    <xf numFmtId="0" fontId="11" fillId="0" borderId="4" xfId="0" applyFont="1" applyBorder="1" applyAlignment="1">
      <alignment horizontal="left" vertical="top" wrapText="1"/>
    </xf>
    <xf numFmtId="0" fontId="12" fillId="0" borderId="9" xfId="0" applyFont="1" applyBorder="1" applyAlignment="1">
      <alignment vertical="center"/>
    </xf>
    <xf numFmtId="0" fontId="10" fillId="0" borderId="4" xfId="0" applyFont="1" applyBorder="1" applyAlignment="1">
      <alignment horizontal="right" vertical="top" wrapText="1"/>
    </xf>
    <xf numFmtId="0" fontId="12" fillId="0" borderId="9" xfId="0" applyFont="1" applyBorder="1" applyAlignment="1">
      <alignment horizontal="left" vertical="top" indent="2"/>
    </xf>
    <xf numFmtId="0" fontId="10" fillId="0" borderId="9" xfId="0" applyFont="1" applyBorder="1" applyAlignment="1">
      <alignment horizontal="left" vertical="top" wrapText="1" indent="2"/>
    </xf>
    <xf numFmtId="0" fontId="10" fillId="0" borderId="4" xfId="0" applyFont="1" applyBorder="1" applyAlignment="1">
      <alignment horizontal="left" vertical="top" wrapText="1" indent="2"/>
    </xf>
    <xf numFmtId="0" fontId="34" fillId="0" borderId="0" xfId="0" applyFont="1" applyAlignment="1">
      <alignment vertical="center"/>
    </xf>
    <xf numFmtId="0" fontId="12" fillId="0" borderId="9" xfId="0" applyFont="1" applyBorder="1" applyAlignment="1">
      <alignment horizontal="center"/>
    </xf>
    <xf numFmtId="0" fontId="12" fillId="0" borderId="9" xfId="0" applyFont="1" applyBorder="1"/>
    <xf numFmtId="0" fontId="35" fillId="0" borderId="9" xfId="0" applyFont="1" applyBorder="1" applyAlignment="1">
      <alignment vertical="top" wrapText="1"/>
    </xf>
    <xf numFmtId="49" fontId="10" fillId="0" borderId="9" xfId="4" applyNumberFormat="1" applyFont="1" applyBorder="1" applyAlignment="1">
      <alignment horizontal="left" vertical="center" wrapText="1" indent="2"/>
    </xf>
    <xf numFmtId="0" fontId="36" fillId="0" borderId="9" xfId="0" applyFont="1" applyBorder="1" applyAlignment="1">
      <alignment horizontal="left" vertical="top" wrapText="1" indent="3"/>
    </xf>
    <xf numFmtId="0" fontId="10" fillId="0" borderId="9" xfId="0" applyFont="1" applyBorder="1" applyAlignment="1">
      <alignment horizontal="left" vertical="top" indent="3"/>
    </xf>
    <xf numFmtId="0" fontId="32" fillId="0" borderId="9" xfId="0" applyFont="1" applyBorder="1" applyAlignment="1">
      <alignment vertical="top" wrapText="1"/>
    </xf>
    <xf numFmtId="0" fontId="12" fillId="0" borderId="9" xfId="0" applyFont="1" applyBorder="1" applyAlignment="1">
      <alignment horizontal="left" vertical="top" wrapText="1" indent="2"/>
    </xf>
    <xf numFmtId="0" fontId="10" fillId="0" borderId="9" xfId="0" applyFont="1" applyBorder="1" applyAlignment="1">
      <alignment wrapText="1"/>
    </xf>
    <xf numFmtId="165" fontId="10" fillId="0" borderId="9" xfId="0" applyNumberFormat="1" applyFont="1" applyBorder="1"/>
    <xf numFmtId="0" fontId="10" fillId="0" borderId="9" xfId="0" applyFont="1" applyBorder="1" applyAlignment="1">
      <alignment horizontal="center" vertical="top" wrapText="1"/>
    </xf>
    <xf numFmtId="0" fontId="5" fillId="0" borderId="9" xfId="0" applyFont="1" applyBorder="1" applyAlignment="1">
      <alignment vertical="center" wrapText="1"/>
    </xf>
    <xf numFmtId="0" fontId="12" fillId="0" borderId="9" xfId="0" applyFont="1" applyBorder="1" applyAlignment="1">
      <alignment horizontal="left" vertical="top" wrapText="1"/>
    </xf>
    <xf numFmtId="0" fontId="10" fillId="0" borderId="4" xfId="0" applyFont="1" applyBorder="1" applyAlignment="1">
      <alignment horizontal="center"/>
    </xf>
    <xf numFmtId="0" fontId="10" fillId="0" borderId="9" xfId="0" applyFont="1" applyBorder="1" applyAlignment="1">
      <alignment vertical="top"/>
    </xf>
    <xf numFmtId="0" fontId="10" fillId="0" borderId="9" xfId="0" applyFont="1" applyBorder="1" applyAlignment="1">
      <alignment horizontal="left" wrapText="1"/>
    </xf>
    <xf numFmtId="0" fontId="32" fillId="0" borderId="0" xfId="0" applyFont="1" applyAlignment="1">
      <alignment vertical="center"/>
    </xf>
    <xf numFmtId="0" fontId="32" fillId="0" borderId="9" xfId="0" applyFont="1" applyBorder="1" applyAlignment="1">
      <alignment horizontal="center" vertical="center"/>
    </xf>
    <xf numFmtId="0" fontId="32" fillId="0" borderId="9" xfId="0" applyFont="1" applyBorder="1" applyAlignment="1">
      <alignment vertical="center"/>
    </xf>
    <xf numFmtId="0" fontId="12" fillId="0" borderId="9" xfId="0" applyFont="1" applyBorder="1" applyAlignment="1">
      <alignment horizontal="left" vertical="top" indent="3"/>
    </xf>
    <xf numFmtId="0" fontId="12" fillId="0" borderId="9" xfId="0" applyFont="1" applyBorder="1" applyAlignment="1">
      <alignment horizontal="left" vertical="top"/>
    </xf>
    <xf numFmtId="0" fontId="12" fillId="0" borderId="9" xfId="0" applyFont="1" applyBorder="1" applyAlignment="1">
      <alignment horizontal="left" vertical="top" wrapText="1" indent="3"/>
    </xf>
    <xf numFmtId="0" fontId="12" fillId="0" borderId="0" xfId="0" applyFont="1" applyAlignment="1">
      <alignment horizontal="left" vertical="center" indent="3"/>
    </xf>
    <xf numFmtId="0" fontId="38" fillId="0" borderId="0" xfId="0" applyFont="1" applyAlignment="1">
      <alignment vertical="center"/>
    </xf>
    <xf numFmtId="0" fontId="34" fillId="0" borderId="0" xfId="0" applyFont="1" applyAlignment="1">
      <alignment horizontal="left" vertical="center" indent="3"/>
    </xf>
    <xf numFmtId="0" fontId="39" fillId="0" borderId="0" xfId="0" applyFont="1" applyAlignment="1">
      <alignment vertical="center"/>
    </xf>
    <xf numFmtId="0" fontId="32" fillId="0" borderId="9" xfId="0" applyFont="1" applyBorder="1" applyAlignment="1">
      <alignment horizontal="center" vertical="top"/>
    </xf>
    <xf numFmtId="0" fontId="13" fillId="0" borderId="9" xfId="0" applyFont="1" applyBorder="1" applyAlignment="1">
      <alignment horizontal="right" vertical="center" wrapText="1"/>
    </xf>
    <xf numFmtId="0" fontId="13" fillId="0" borderId="9" xfId="0" applyFont="1" applyBorder="1" applyAlignment="1">
      <alignment vertical="center"/>
    </xf>
    <xf numFmtId="0" fontId="28" fillId="0" borderId="0" xfId="0" applyFont="1" applyAlignment="1">
      <alignment horizontal="justify" vertical="center"/>
    </xf>
    <xf numFmtId="0" fontId="28" fillId="0" borderId="0" xfId="0" applyFont="1" applyAlignment="1">
      <alignment horizontal="left" vertical="center" indent="2"/>
    </xf>
    <xf numFmtId="0" fontId="28" fillId="0" borderId="0" xfId="0" applyFont="1" applyAlignment="1">
      <alignment horizontal="left" vertical="center"/>
    </xf>
    <xf numFmtId="0" fontId="9" fillId="0" borderId="9" xfId="0" applyFont="1" applyBorder="1" applyAlignment="1">
      <alignment vertical="top"/>
    </xf>
    <xf numFmtId="0" fontId="28" fillId="0" borderId="0" xfId="0" applyFont="1" applyAlignment="1">
      <alignment horizontal="left" vertical="center" wrapText="1"/>
    </xf>
    <xf numFmtId="0" fontId="27" fillId="0" borderId="0" xfId="0" applyFont="1" applyAlignment="1">
      <alignment horizontal="justify" vertical="center"/>
    </xf>
    <xf numFmtId="0" fontId="32" fillId="0" borderId="4" xfId="0" applyFont="1" applyBorder="1" applyAlignment="1">
      <alignment vertical="top" wrapText="1"/>
    </xf>
    <xf numFmtId="0" fontId="12" fillId="0" borderId="9" xfId="0" applyFont="1" applyBorder="1" applyAlignment="1">
      <alignment horizontal="left" vertical="top" wrapText="1" indent="5"/>
    </xf>
    <xf numFmtId="0" fontId="40" fillId="0" borderId="4" xfId="0" applyFont="1" applyBorder="1" applyAlignment="1">
      <alignment vertical="top" wrapText="1"/>
    </xf>
    <xf numFmtId="0" fontId="10" fillId="0" borderId="9" xfId="0" applyFont="1" applyBorder="1" applyAlignment="1">
      <alignment horizontal="center" vertical="center"/>
    </xf>
    <xf numFmtId="0" fontId="31" fillId="0" borderId="0" xfId="0" applyFont="1" applyAlignment="1">
      <alignment horizontal="left" vertical="center" indent="3"/>
    </xf>
    <xf numFmtId="0" fontId="10" fillId="0" borderId="9" xfId="0" applyFont="1" applyBorder="1" applyAlignment="1">
      <alignment horizontal="left" vertical="center" wrapText="1"/>
    </xf>
    <xf numFmtId="0" fontId="40" fillId="0" borderId="9" xfId="0" applyFont="1" applyBorder="1" applyAlignment="1">
      <alignment vertical="top" wrapText="1"/>
    </xf>
    <xf numFmtId="0" fontId="10" fillId="0" borderId="4" xfId="0" applyFont="1" applyBorder="1" applyAlignment="1">
      <alignment horizontal="left" vertical="center" wrapText="1"/>
    </xf>
    <xf numFmtId="165" fontId="10" fillId="0" borderId="9" xfId="0" applyNumberFormat="1" applyFont="1" applyBorder="1" applyAlignment="1">
      <alignment vertical="center"/>
    </xf>
    <xf numFmtId="0" fontId="10" fillId="0" borderId="9" xfId="0" applyFont="1" applyBorder="1" applyAlignment="1">
      <alignment vertical="center"/>
    </xf>
    <xf numFmtId="0" fontId="10" fillId="0" borderId="4" xfId="0" applyFont="1" applyBorder="1" applyAlignment="1">
      <alignment vertical="center"/>
    </xf>
    <xf numFmtId="0" fontId="12" fillId="0" borderId="9" xfId="0" applyFont="1" applyBorder="1" applyAlignment="1">
      <alignment horizontal="left" vertical="center" indent="3"/>
    </xf>
    <xf numFmtId="0" fontId="10" fillId="0" borderId="9" xfId="0" applyFont="1" applyBorder="1" applyAlignment="1">
      <alignment horizontal="right" vertical="top"/>
    </xf>
    <xf numFmtId="0" fontId="11" fillId="0" borderId="9" xfId="0" applyFont="1" applyBorder="1" applyAlignment="1">
      <alignment vertical="top"/>
    </xf>
    <xf numFmtId="0" fontId="10" fillId="3" borderId="9" xfId="0" applyFont="1" applyFill="1" applyBorder="1" applyAlignment="1">
      <alignment horizontal="center" vertical="top"/>
    </xf>
    <xf numFmtId="4" fontId="10" fillId="0" borderId="9" xfId="0" applyNumberFormat="1" applyFont="1" applyBorder="1" applyAlignment="1">
      <alignment vertical="top"/>
    </xf>
    <xf numFmtId="0" fontId="41" fillId="4" borderId="0" xfId="8" applyFont="1" applyFill="1" applyAlignment="1">
      <alignment vertical="center"/>
    </xf>
    <xf numFmtId="0" fontId="50" fillId="6" borderId="13" xfId="9" applyFont="1" applyFill="1" applyBorder="1" applyAlignment="1" applyProtection="1">
      <alignment vertical="center"/>
    </xf>
    <xf numFmtId="0" fontId="50" fillId="6" borderId="13" xfId="9" applyFont="1" applyFill="1" applyBorder="1" applyAlignment="1" applyProtection="1">
      <alignment horizontal="center" vertical="center"/>
    </xf>
    <xf numFmtId="0" fontId="50" fillId="6" borderId="17" xfId="9" applyFont="1" applyFill="1" applyBorder="1" applyAlignment="1" applyProtection="1">
      <alignment horizontal="center" vertical="center"/>
    </xf>
    <xf numFmtId="0" fontId="0" fillId="0" borderId="0" xfId="0" applyAlignment="1">
      <alignment wrapText="1"/>
    </xf>
    <xf numFmtId="0" fontId="51" fillId="7" borderId="13" xfId="0" applyFont="1" applyFill="1" applyBorder="1" applyAlignment="1">
      <alignment vertical="center"/>
    </xf>
    <xf numFmtId="9" fontId="51" fillId="0" borderId="13" xfId="2" applyFont="1" applyBorder="1" applyAlignment="1" applyProtection="1">
      <alignment vertical="center"/>
    </xf>
    <xf numFmtId="0" fontId="51" fillId="0" borderId="13" xfId="0" applyFont="1" applyBorder="1" applyAlignment="1">
      <alignment vertical="center"/>
    </xf>
    <xf numFmtId="0" fontId="51" fillId="8" borderId="13" xfId="0" applyFont="1" applyFill="1" applyBorder="1" applyAlignment="1">
      <alignment vertical="center"/>
    </xf>
    <xf numFmtId="0" fontId="27" fillId="0" borderId="13" xfId="0" applyFont="1" applyBorder="1" applyAlignment="1">
      <alignment horizontal="center" vertical="center" wrapText="1"/>
    </xf>
    <xf numFmtId="14" fontId="28" fillId="0" borderId="17" xfId="0" applyNumberFormat="1" applyFont="1" applyBorder="1" applyAlignment="1">
      <alignment horizontal="center" vertical="center"/>
    </xf>
    <xf numFmtId="14" fontId="28" fillId="0" borderId="22" xfId="0" applyNumberFormat="1" applyFont="1" applyBorder="1" applyAlignment="1">
      <alignment horizontal="center" vertical="center"/>
    </xf>
    <xf numFmtId="14" fontId="28" fillId="0" borderId="13"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5"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22" xfId="0" applyFont="1" applyBorder="1" applyAlignment="1">
      <alignment horizontal="center" vertical="center" wrapText="1"/>
    </xf>
    <xf numFmtId="0" fontId="3"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8" fillId="0" borderId="19"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5" xfId="0" applyFont="1" applyBorder="1" applyAlignment="1">
      <alignment horizontal="center" vertical="center" wrapText="1"/>
    </xf>
    <xf numFmtId="0" fontId="42" fillId="0" borderId="0" xfId="8" applyFont="1" applyAlignment="1">
      <alignment horizontal="left" vertical="center" wrapText="1"/>
    </xf>
    <xf numFmtId="0" fontId="5" fillId="0" borderId="19" xfId="0" applyFont="1" applyBorder="1" applyAlignment="1">
      <alignment horizontal="center" wrapText="1"/>
    </xf>
    <xf numFmtId="0" fontId="5" fillId="0" borderId="18" xfId="0" applyFont="1" applyBorder="1" applyAlignment="1">
      <alignment horizontal="center" wrapText="1"/>
    </xf>
  </cellXfs>
  <cellStyles count="10">
    <cellStyle name="20% - Accent1" xfId="9" xr:uid="{67056CE4-2CA9-4D5F-9E37-C050B08E68B2}"/>
    <cellStyle name="Milliers" xfId="1" builtinId="3"/>
    <cellStyle name="Milliers 2" xfId="5" xr:uid="{A45BC4F1-9D42-4928-A94F-8E91B19401E2}"/>
    <cellStyle name="Monétaire 2" xfId="6" xr:uid="{4229667E-9E39-4F9A-8D89-476FDEA4DA98}"/>
    <cellStyle name="Normal" xfId="0" builtinId="0"/>
    <cellStyle name="Normal 2" xfId="4" xr:uid="{26E2A488-8FA0-46C2-9AA4-9B51D34C396B}"/>
    <cellStyle name="Normal 2 2" xfId="8" xr:uid="{BEE814FA-2D15-430E-8853-0217AD592A63}"/>
    <cellStyle name="Normal 4" xfId="7" xr:uid="{898596D0-4783-4363-8354-959F73E8EBE2}"/>
    <cellStyle name="Normal_DPGF GEND STJVEDAS" xfId="3" xr:uid="{BD64E363-F2B0-45AC-B81F-B9454CBDF05A}"/>
    <cellStyle name="Pourcentage"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1</xdr:colOff>
      <xdr:row>22</xdr:row>
      <xdr:rowOff>217714</xdr:rowOff>
    </xdr:from>
    <xdr:to>
      <xdr:col>8</xdr:col>
      <xdr:colOff>659947</xdr:colOff>
      <xdr:row>26</xdr:row>
      <xdr:rowOff>94343</xdr:rowOff>
    </xdr:to>
    <xdr:pic>
      <xdr:nvPicPr>
        <xdr:cNvPr id="3" name="Image 2">
          <a:extLst>
            <a:ext uri="{FF2B5EF4-FFF2-40B4-BE49-F238E27FC236}">
              <a16:creationId xmlns:a16="http://schemas.microsoft.com/office/drawing/2014/main" id="{70E1C09A-171D-46D1-AEA0-54429D7085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0608" y="4653643"/>
          <a:ext cx="3381375" cy="965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1498022</xdr:colOff>
      <xdr:row>953</xdr:row>
      <xdr:rowOff>155863</xdr:rowOff>
    </xdr:from>
    <xdr:to>
      <xdr:col>2</xdr:col>
      <xdr:colOff>2296667</xdr:colOff>
      <xdr:row>955</xdr:row>
      <xdr:rowOff>1213644</xdr:rowOff>
    </xdr:to>
    <xdr:pic>
      <xdr:nvPicPr>
        <xdr:cNvPr id="3" name="Image 2">
          <a:extLst>
            <a:ext uri="{FF2B5EF4-FFF2-40B4-BE49-F238E27FC236}">
              <a16:creationId xmlns:a16="http://schemas.microsoft.com/office/drawing/2014/main" id="{C6A8C4E5-09B5-7C63-7B0C-8BFAD025736D}"/>
            </a:ext>
          </a:extLst>
        </xdr:cNvPr>
        <xdr:cNvPicPr>
          <a:picLocks noChangeAspect="1"/>
        </xdr:cNvPicPr>
      </xdr:nvPicPr>
      <xdr:blipFill>
        <a:blip xmlns:r="http://schemas.openxmlformats.org/officeDocument/2006/relationships" r:embed="rId1"/>
        <a:stretch>
          <a:fillRect/>
        </a:stretch>
      </xdr:blipFill>
      <xdr:spPr>
        <a:xfrm>
          <a:off x="2831522" y="205255090"/>
          <a:ext cx="798645" cy="143878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45"/>
  <sheetViews>
    <sheetView showGridLines="0" topLeftCell="A13" zoomScale="70" zoomScaleNormal="70" zoomScaleSheetLayoutView="100" workbookViewId="0">
      <selection activeCell="N19" sqref="N19"/>
    </sheetView>
  </sheetViews>
  <sheetFormatPr baseColWidth="10" defaultRowHeight="16.5" x14ac:dyDescent="0.25"/>
  <cols>
    <col min="1" max="1" width="11.42578125" style="23"/>
    <col min="2" max="3" width="6.7109375" style="23" customWidth="1"/>
    <col min="4" max="4" width="15.28515625" style="23" customWidth="1"/>
    <col min="5" max="9" width="10.140625" style="23" customWidth="1"/>
    <col min="10" max="10" width="15.28515625" style="23" customWidth="1"/>
    <col min="11" max="12" width="6.7109375" style="23" customWidth="1"/>
    <col min="13" max="16384" width="11.42578125" style="23"/>
  </cols>
  <sheetData>
    <row r="1" spans="2:17" ht="14.25" customHeight="1" x14ac:dyDescent="0.25">
      <c r="B1" s="224" t="s">
        <v>39</v>
      </c>
      <c r="C1" s="225"/>
      <c r="D1" s="225"/>
      <c r="E1" s="225"/>
      <c r="F1" s="225"/>
      <c r="G1" s="225"/>
      <c r="H1" s="225"/>
      <c r="I1" s="225"/>
      <c r="J1" s="225"/>
      <c r="K1" s="225"/>
      <c r="L1" s="226"/>
    </row>
    <row r="2" spans="2:17" x14ac:dyDescent="0.25">
      <c r="B2" s="227"/>
      <c r="C2" s="228"/>
      <c r="D2" s="228"/>
      <c r="E2" s="228"/>
      <c r="F2" s="228"/>
      <c r="G2" s="228"/>
      <c r="H2" s="228"/>
      <c r="I2" s="228"/>
      <c r="J2" s="228"/>
      <c r="K2" s="228"/>
      <c r="L2" s="229"/>
    </row>
    <row r="3" spans="2:17" x14ac:dyDescent="0.25">
      <c r="B3" s="227"/>
      <c r="C3" s="228"/>
      <c r="D3" s="228"/>
      <c r="E3" s="228"/>
      <c r="F3" s="228"/>
      <c r="G3" s="228"/>
      <c r="H3" s="228"/>
      <c r="I3" s="228"/>
      <c r="J3" s="228"/>
      <c r="K3" s="228"/>
      <c r="L3" s="229"/>
    </row>
    <row r="4" spans="2:17" x14ac:dyDescent="0.25">
      <c r="B4" s="227"/>
      <c r="C4" s="228"/>
      <c r="D4" s="228"/>
      <c r="E4" s="228"/>
      <c r="F4" s="228"/>
      <c r="G4" s="228"/>
      <c r="H4" s="228"/>
      <c r="I4" s="228"/>
      <c r="J4" s="228"/>
      <c r="K4" s="228"/>
      <c r="L4" s="229"/>
    </row>
    <row r="5" spans="2:17" x14ac:dyDescent="0.25">
      <c r="B5" s="230"/>
      <c r="C5" s="231"/>
      <c r="D5" s="231"/>
      <c r="E5" s="231"/>
      <c r="F5" s="231"/>
      <c r="G5" s="231"/>
      <c r="H5" s="231"/>
      <c r="I5" s="231"/>
      <c r="J5" s="231"/>
      <c r="K5" s="231"/>
      <c r="L5" s="232"/>
    </row>
    <row r="7" spans="2:17" ht="49.5" customHeight="1" x14ac:dyDescent="0.25">
      <c r="B7" s="237" t="s">
        <v>40</v>
      </c>
      <c r="C7" s="238"/>
      <c r="D7" s="238"/>
      <c r="E7" s="238"/>
      <c r="F7" s="238"/>
      <c r="G7" s="238"/>
      <c r="H7" s="238"/>
      <c r="I7" s="238"/>
      <c r="J7" s="238"/>
      <c r="K7" s="238"/>
      <c r="L7" s="238"/>
    </row>
    <row r="9" spans="2:17" ht="17.100000000000001" customHeight="1" x14ac:dyDescent="0.25"/>
    <row r="10" spans="2:17" ht="17.100000000000001" customHeight="1" x14ac:dyDescent="0.25">
      <c r="G10" s="33" t="s">
        <v>16</v>
      </c>
    </row>
    <row r="11" spans="2:17" ht="17.100000000000001" customHeight="1" x14ac:dyDescent="0.25">
      <c r="G11" s="26" t="s">
        <v>41</v>
      </c>
    </row>
    <row r="12" spans="2:17" ht="17.100000000000001" customHeight="1" x14ac:dyDescent="0.25">
      <c r="G12" s="34" t="s">
        <v>42</v>
      </c>
    </row>
    <row r="13" spans="2:17" ht="17.100000000000001" customHeight="1" x14ac:dyDescent="0.25">
      <c r="C13" s="24"/>
      <c r="G13" s="34" t="s">
        <v>43</v>
      </c>
    </row>
    <row r="14" spans="2:17" s="25" customFormat="1" ht="17.100000000000001" customHeight="1" x14ac:dyDescent="0.25">
      <c r="G14" s="33" t="s">
        <v>44</v>
      </c>
    </row>
    <row r="15" spans="2:17" s="25" customFormat="1" ht="21" x14ac:dyDescent="0.25"/>
    <row r="16" spans="2:17" s="25" customFormat="1" ht="17.100000000000001" customHeight="1" x14ac:dyDescent="0.25">
      <c r="E16" s="31"/>
      <c r="F16" s="8"/>
      <c r="G16" s="33" t="s">
        <v>15</v>
      </c>
      <c r="H16" s="8"/>
      <c r="I16" s="31"/>
      <c r="N16" s="31"/>
      <c r="O16" s="31"/>
      <c r="P16" s="31"/>
      <c r="Q16" s="31"/>
    </row>
    <row r="17" spans="2:17" s="25" customFormat="1" ht="17.100000000000001" customHeight="1" x14ac:dyDescent="0.25">
      <c r="E17" s="31"/>
      <c r="F17" s="27"/>
      <c r="G17" s="26" t="s">
        <v>45</v>
      </c>
      <c r="H17" s="27"/>
      <c r="I17" s="31"/>
      <c r="N17" s="31"/>
      <c r="O17" s="31"/>
      <c r="P17" s="31"/>
      <c r="Q17" s="31"/>
    </row>
    <row r="18" spans="2:17" s="25" customFormat="1" ht="17.100000000000001" customHeight="1" x14ac:dyDescent="0.25">
      <c r="E18" s="31"/>
      <c r="F18" s="32"/>
      <c r="G18" s="34" t="s">
        <v>46</v>
      </c>
      <c r="H18" s="32"/>
      <c r="I18" s="31"/>
      <c r="N18" s="31"/>
      <c r="O18" s="31"/>
      <c r="P18" s="31"/>
      <c r="Q18" s="31"/>
    </row>
    <row r="19" spans="2:17" s="25" customFormat="1" ht="17.100000000000001" customHeight="1" x14ac:dyDescent="0.25">
      <c r="E19" s="31"/>
      <c r="F19" s="32"/>
      <c r="G19" s="34" t="s">
        <v>47</v>
      </c>
      <c r="H19" s="32"/>
      <c r="I19" s="31"/>
      <c r="N19" s="31"/>
      <c r="O19" s="31"/>
      <c r="P19" s="31"/>
      <c r="Q19" s="31"/>
    </row>
    <row r="20" spans="2:17" s="25" customFormat="1" ht="17.100000000000001" customHeight="1" x14ac:dyDescent="0.25">
      <c r="E20" s="31"/>
      <c r="F20" s="32"/>
      <c r="G20" s="33" t="s">
        <v>48</v>
      </c>
      <c r="H20" s="32"/>
      <c r="I20" s="31"/>
      <c r="N20" s="31"/>
      <c r="O20" s="31"/>
      <c r="P20" s="31"/>
      <c r="Q20" s="31"/>
    </row>
    <row r="21" spans="2:17" s="25" customFormat="1" ht="17.100000000000001" customHeight="1" x14ac:dyDescent="0.25">
      <c r="E21" s="31"/>
      <c r="F21" s="32"/>
      <c r="G21" s="33" t="s">
        <v>49</v>
      </c>
      <c r="H21" s="32"/>
      <c r="I21" s="31"/>
      <c r="N21" s="31"/>
      <c r="O21" s="31"/>
      <c r="P21" s="31"/>
      <c r="Q21" s="31"/>
    </row>
    <row r="22" spans="2:17" s="25" customFormat="1" ht="17.100000000000001" customHeight="1" x14ac:dyDescent="0.25">
      <c r="E22" s="31"/>
      <c r="F22" s="31"/>
      <c r="G22" s="31"/>
      <c r="H22" s="31"/>
      <c r="I22" s="31"/>
      <c r="N22" s="31"/>
      <c r="O22" s="31"/>
      <c r="P22" s="31"/>
      <c r="Q22" s="31"/>
    </row>
    <row r="23" spans="2:17" s="25" customFormat="1" ht="21" x14ac:dyDescent="0.25">
      <c r="F23" s="235" t="s">
        <v>2</v>
      </c>
      <c r="G23" s="235"/>
      <c r="H23" s="235"/>
    </row>
    <row r="24" spans="2:17" s="25" customFormat="1" ht="21" x14ac:dyDescent="0.25">
      <c r="B24" s="26"/>
      <c r="C24" s="26"/>
      <c r="D24" s="26"/>
      <c r="E24" s="26"/>
      <c r="F24" s="26"/>
      <c r="G24" s="26"/>
      <c r="H24" s="26"/>
      <c r="I24" s="26"/>
      <c r="J24" s="26"/>
      <c r="K24" s="26"/>
      <c r="L24" s="26"/>
    </row>
    <row r="25" spans="2:17" s="25" customFormat="1" ht="21" x14ac:dyDescent="0.25">
      <c r="B25" s="27"/>
      <c r="C25" s="27"/>
      <c r="D25" s="27"/>
      <c r="F25" s="27"/>
      <c r="G25" s="27"/>
      <c r="H25" s="27"/>
      <c r="J25" s="27"/>
      <c r="K25" s="27"/>
      <c r="L25" s="27"/>
    </row>
    <row r="26" spans="2:17" s="25" customFormat="1" ht="21" x14ac:dyDescent="0.25">
      <c r="B26" s="27"/>
      <c r="C26" s="27"/>
      <c r="D26" s="27"/>
      <c r="F26" s="27"/>
      <c r="G26" s="27"/>
      <c r="H26" s="27"/>
      <c r="J26" s="27"/>
      <c r="K26" s="27"/>
      <c r="L26" s="27"/>
    </row>
    <row r="27" spans="2:17" s="25" customFormat="1" ht="21" x14ac:dyDescent="0.25">
      <c r="B27" s="27"/>
      <c r="C27" s="27"/>
      <c r="D27" s="27"/>
      <c r="E27" s="27"/>
      <c r="F27" s="27"/>
      <c r="G27" s="27"/>
      <c r="H27" s="27"/>
      <c r="I27" s="27"/>
      <c r="J27" s="27"/>
      <c r="K27" s="27"/>
      <c r="L27" s="27"/>
    </row>
    <row r="28" spans="2:17" ht="21" x14ac:dyDescent="0.25">
      <c r="B28" s="27"/>
      <c r="C28" s="27"/>
      <c r="D28" s="27"/>
      <c r="E28" s="27"/>
      <c r="F28" s="27"/>
      <c r="G28" s="27"/>
      <c r="H28" s="27"/>
      <c r="I28" s="27"/>
      <c r="J28" s="27"/>
      <c r="K28" s="27"/>
      <c r="L28" s="27"/>
    </row>
    <row r="29" spans="2:17" ht="21" x14ac:dyDescent="0.25">
      <c r="B29" s="27"/>
      <c r="C29" s="27"/>
      <c r="D29" s="27"/>
      <c r="E29" s="27"/>
      <c r="F29" s="27"/>
      <c r="G29" s="27"/>
      <c r="H29" s="27"/>
      <c r="I29" s="27"/>
      <c r="J29" s="27"/>
      <c r="K29" s="27"/>
      <c r="L29" s="27"/>
    </row>
    <row r="30" spans="2:17" ht="21" x14ac:dyDescent="0.25">
      <c r="B30" s="27"/>
      <c r="C30" s="27"/>
      <c r="D30" s="27"/>
      <c r="E30" s="27"/>
      <c r="F30" s="27"/>
      <c r="G30" s="27"/>
      <c r="H30" s="27"/>
      <c r="I30" s="27"/>
      <c r="J30" s="27"/>
      <c r="K30" s="27"/>
      <c r="L30" s="27"/>
    </row>
    <row r="31" spans="2:17" ht="21" x14ac:dyDescent="0.25">
      <c r="B31" s="27"/>
      <c r="C31" s="27"/>
      <c r="D31" s="27"/>
      <c r="E31" s="27"/>
      <c r="F31" s="27"/>
      <c r="G31" s="27"/>
      <c r="H31" s="27"/>
      <c r="I31" s="27"/>
      <c r="J31" s="27"/>
      <c r="K31" s="27"/>
      <c r="L31" s="27"/>
    </row>
    <row r="32" spans="2:17" ht="21" x14ac:dyDescent="0.25">
      <c r="B32" s="236" t="s">
        <v>23</v>
      </c>
      <c r="C32" s="236"/>
      <c r="D32" s="236"/>
      <c r="E32" s="236"/>
      <c r="F32" s="236"/>
      <c r="G32" s="236"/>
      <c r="H32" s="236"/>
      <c r="I32" s="236"/>
      <c r="J32" s="236"/>
      <c r="K32" s="236"/>
      <c r="L32" s="236"/>
    </row>
    <row r="33" spans="2:12" s="25" customFormat="1" ht="21" x14ac:dyDescent="0.25">
      <c r="B33" s="27"/>
      <c r="C33" s="27"/>
      <c r="D33" s="27"/>
      <c r="E33" s="27"/>
      <c r="F33" s="27"/>
      <c r="G33" s="27"/>
      <c r="H33" s="27"/>
      <c r="I33" s="27"/>
      <c r="J33" s="27"/>
      <c r="K33" s="27"/>
      <c r="L33" s="27"/>
    </row>
    <row r="34" spans="2:12" ht="21" x14ac:dyDescent="0.25">
      <c r="B34" s="35"/>
      <c r="C34" s="36"/>
      <c r="D34" s="36"/>
      <c r="E34" s="36"/>
      <c r="F34" s="36"/>
      <c r="G34" s="41" t="s">
        <v>7</v>
      </c>
      <c r="H34" s="36"/>
      <c r="I34" s="36"/>
      <c r="J34" s="36"/>
      <c r="K34" s="36"/>
      <c r="L34" s="37"/>
    </row>
    <row r="35" spans="2:12" ht="21" x14ac:dyDescent="0.25">
      <c r="B35" s="62"/>
      <c r="C35" s="27"/>
      <c r="D35" s="27"/>
      <c r="E35" s="27"/>
      <c r="F35" s="27"/>
      <c r="G35" s="26" t="s">
        <v>50</v>
      </c>
      <c r="H35" s="27"/>
      <c r="I35" s="27"/>
      <c r="J35" s="27"/>
      <c r="K35" s="27"/>
      <c r="L35" s="63"/>
    </row>
    <row r="36" spans="2:12" ht="21" x14ac:dyDescent="0.25">
      <c r="B36" s="38"/>
      <c r="C36" s="39"/>
      <c r="D36" s="39"/>
      <c r="E36" s="39"/>
      <c r="F36" s="39"/>
      <c r="G36" s="42" t="s">
        <v>51</v>
      </c>
      <c r="H36" s="39"/>
      <c r="I36" s="39"/>
      <c r="J36" s="39"/>
      <c r="K36" s="39"/>
      <c r="L36" s="40"/>
    </row>
    <row r="42" spans="2:12" x14ac:dyDescent="0.25">
      <c r="B42" s="220" t="s">
        <v>3</v>
      </c>
      <c r="C42" s="220"/>
      <c r="D42" s="29" t="s">
        <v>4</v>
      </c>
      <c r="E42" s="64" t="s">
        <v>5</v>
      </c>
      <c r="F42" s="43"/>
      <c r="G42" s="43"/>
      <c r="H42" s="43"/>
      <c r="I42" s="43"/>
      <c r="J42" s="29" t="s">
        <v>18</v>
      </c>
      <c r="K42" s="233" t="s">
        <v>19</v>
      </c>
      <c r="L42" s="234"/>
    </row>
    <row r="43" spans="2:12" ht="14.25" customHeight="1" x14ac:dyDescent="0.25">
      <c r="B43" s="221">
        <f>DPGF!H1</f>
        <v>45939</v>
      </c>
      <c r="C43" s="222"/>
      <c r="D43" s="30" t="s">
        <v>6</v>
      </c>
      <c r="E43" s="44" t="s">
        <v>17</v>
      </c>
      <c r="F43" s="45"/>
      <c r="G43" s="45"/>
      <c r="H43" s="45"/>
      <c r="I43" s="45"/>
      <c r="J43" s="239" t="s">
        <v>52</v>
      </c>
      <c r="K43" s="241" t="s">
        <v>53</v>
      </c>
      <c r="L43" s="242"/>
    </row>
    <row r="44" spans="2:12" x14ac:dyDescent="0.25">
      <c r="B44" s="223"/>
      <c r="C44" s="223"/>
      <c r="D44" s="30"/>
      <c r="E44" s="44"/>
      <c r="F44" s="45"/>
      <c r="G44" s="45"/>
      <c r="H44" s="45"/>
      <c r="I44" s="45"/>
      <c r="J44" s="240"/>
      <c r="K44" s="243"/>
      <c r="L44" s="244"/>
    </row>
    <row r="45" spans="2:12" x14ac:dyDescent="0.25">
      <c r="B45" s="28"/>
    </row>
  </sheetData>
  <mergeCells count="10">
    <mergeCell ref="B42:C42"/>
    <mergeCell ref="B43:C43"/>
    <mergeCell ref="B44:C44"/>
    <mergeCell ref="B1:L5"/>
    <mergeCell ref="K42:L42"/>
    <mergeCell ref="F23:H23"/>
    <mergeCell ref="B32:L32"/>
    <mergeCell ref="B7:L7"/>
    <mergeCell ref="J43:J44"/>
    <mergeCell ref="K43:L44"/>
  </mergeCells>
  <phoneticPr fontId="2" type="noConversion"/>
  <printOptions horizontalCentered="1"/>
  <pageMargins left="0.43307086614173229" right="0.43307086614173229" top="0.74803149606299213" bottom="0"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969"/>
  <sheetViews>
    <sheetView showGridLines="0" tabSelected="1" topLeftCell="A938" zoomScale="110" zoomScaleNormal="110" zoomScaleSheetLayoutView="70" workbookViewId="0">
      <selection activeCell="C955" sqref="C955"/>
    </sheetView>
  </sheetViews>
  <sheetFormatPr baseColWidth="10" defaultRowHeight="15" x14ac:dyDescent="0.25"/>
  <cols>
    <col min="1" max="1" width="11.42578125" style="7"/>
    <col min="2" max="2" width="8.5703125" style="9" customWidth="1"/>
    <col min="3" max="3" width="57.85546875" style="7" customWidth="1"/>
    <col min="4" max="4" width="4" style="10" customWidth="1"/>
    <col min="5" max="5" width="21.28515625" style="7" customWidth="1"/>
    <col min="6" max="6" width="7.5703125" style="7" customWidth="1"/>
    <col min="7" max="8" width="13.7109375" style="7" customWidth="1"/>
    <col min="9" max="16384" width="11.42578125" style="7"/>
  </cols>
  <sheetData>
    <row r="1" spans="2:8" ht="15.75" x14ac:dyDescent="0.35">
      <c r="B1" s="117" t="s">
        <v>57</v>
      </c>
      <c r="C1" s="118"/>
      <c r="D1" s="118"/>
      <c r="E1" s="119"/>
      <c r="F1" s="119"/>
      <c r="G1" s="119"/>
      <c r="H1" s="120">
        <v>45939</v>
      </c>
    </row>
    <row r="2" spans="2:8" x14ac:dyDescent="0.3">
      <c r="B2" s="121" t="s">
        <v>56</v>
      </c>
      <c r="C2" s="122"/>
      <c r="D2" s="122"/>
      <c r="E2" s="123"/>
      <c r="F2" s="123"/>
      <c r="G2" s="123"/>
      <c r="H2" s="124"/>
    </row>
    <row r="3" spans="2:8" x14ac:dyDescent="0.3">
      <c r="B3" s="125" t="s">
        <v>54</v>
      </c>
      <c r="C3" s="126"/>
      <c r="D3" s="122"/>
      <c r="E3" s="122"/>
      <c r="F3" s="122"/>
      <c r="G3" s="122"/>
      <c r="H3" s="124" t="s">
        <v>7</v>
      </c>
    </row>
    <row r="4" spans="2:8" x14ac:dyDescent="0.3">
      <c r="B4" s="125" t="s">
        <v>55</v>
      </c>
      <c r="C4" s="127"/>
      <c r="D4" s="127"/>
      <c r="E4" s="127"/>
      <c r="F4" s="127"/>
      <c r="G4" s="127"/>
      <c r="H4" s="128" t="s">
        <v>22</v>
      </c>
    </row>
    <row r="5" spans="2:8" s="4" customFormat="1" x14ac:dyDescent="0.3">
      <c r="B5" s="1"/>
      <c r="C5" s="2"/>
      <c r="D5" s="3"/>
      <c r="E5" s="246" t="s">
        <v>20</v>
      </c>
      <c r="F5" s="246" t="s">
        <v>21</v>
      </c>
      <c r="G5" s="65" t="s">
        <v>8</v>
      </c>
      <c r="H5" s="66" t="s">
        <v>8</v>
      </c>
    </row>
    <row r="6" spans="2:8" s="4" customFormat="1" ht="13.5" customHeight="1" x14ac:dyDescent="0.3">
      <c r="B6" s="5" t="s">
        <v>9</v>
      </c>
      <c r="C6" s="5" t="s">
        <v>10</v>
      </c>
      <c r="D6" s="6" t="s">
        <v>0</v>
      </c>
      <c r="E6" s="247"/>
      <c r="F6" s="247"/>
      <c r="G6" s="67" t="s">
        <v>11</v>
      </c>
      <c r="H6" s="68" t="s">
        <v>12</v>
      </c>
    </row>
    <row r="7" spans="2:8" s="4" customFormat="1" ht="13.5" customHeight="1" x14ac:dyDescent="0.3">
      <c r="B7" s="89"/>
      <c r="C7" s="86" t="s">
        <v>25</v>
      </c>
      <c r="D7" s="86"/>
      <c r="E7" s="87"/>
      <c r="F7" s="88"/>
      <c r="G7" s="90"/>
      <c r="H7" s="91"/>
    </row>
    <row r="8" spans="2:8" s="4" customFormat="1" ht="13.5" customHeight="1" x14ac:dyDescent="0.3">
      <c r="B8" s="84"/>
      <c r="C8" s="4" t="s">
        <v>26</v>
      </c>
      <c r="D8" s="92" t="s">
        <v>27</v>
      </c>
      <c r="E8" s="93"/>
      <c r="F8" s="94"/>
      <c r="G8" s="95"/>
      <c r="H8" s="85"/>
    </row>
    <row r="9" spans="2:8" s="4" customFormat="1" ht="13.5" customHeight="1" x14ac:dyDescent="0.3">
      <c r="B9" s="84"/>
      <c r="C9" s="4" t="s">
        <v>28</v>
      </c>
      <c r="D9" s="4" t="s">
        <v>29</v>
      </c>
      <c r="E9" s="93"/>
      <c r="F9" s="94"/>
      <c r="G9" s="95"/>
      <c r="H9" s="85"/>
    </row>
    <row r="10" spans="2:8" s="4" customFormat="1" ht="13.5" customHeight="1" x14ac:dyDescent="0.3">
      <c r="B10" s="84"/>
      <c r="C10" s="4" t="s">
        <v>30</v>
      </c>
      <c r="D10" s="4" t="s">
        <v>31</v>
      </c>
      <c r="E10" s="93"/>
      <c r="F10" s="94"/>
      <c r="G10" s="95"/>
      <c r="H10" s="85"/>
    </row>
    <row r="11" spans="2:8" s="4" customFormat="1" ht="13.5" customHeight="1" x14ac:dyDescent="0.3">
      <c r="B11" s="84"/>
      <c r="C11" s="4" t="s">
        <v>32</v>
      </c>
      <c r="D11" s="4" t="s">
        <v>33</v>
      </c>
      <c r="E11" s="93"/>
      <c r="F11" s="94"/>
      <c r="G11" s="95"/>
      <c r="H11" s="85"/>
    </row>
    <row r="12" spans="2:8" s="4" customFormat="1" ht="13.5" customHeight="1" x14ac:dyDescent="0.35">
      <c r="B12" s="5"/>
      <c r="C12" s="96"/>
      <c r="D12" s="97"/>
      <c r="E12" s="98"/>
      <c r="F12" s="98"/>
      <c r="G12" s="99"/>
      <c r="H12" s="100"/>
    </row>
    <row r="13" spans="2:8" s="12" customFormat="1" ht="13.5" customHeight="1" x14ac:dyDescent="0.25">
      <c r="B13" s="46"/>
      <c r="C13" s="13"/>
      <c r="D13" s="47"/>
      <c r="E13" s="47"/>
      <c r="F13" s="47"/>
      <c r="G13" s="52"/>
      <c r="H13" s="53"/>
    </row>
    <row r="14" spans="2:8" s="12" customFormat="1" ht="75" customHeight="1" x14ac:dyDescent="0.25">
      <c r="B14" s="54"/>
      <c r="C14" s="55" t="s">
        <v>24</v>
      </c>
      <c r="D14" s="49"/>
      <c r="E14" s="49"/>
      <c r="F14" s="49"/>
      <c r="G14" s="49"/>
      <c r="H14" s="56"/>
    </row>
    <row r="15" spans="2:8" s="11" customFormat="1" ht="15.75" customHeight="1" x14ac:dyDescent="0.35">
      <c r="B15" s="57">
        <v>1</v>
      </c>
      <c r="C15" s="71" t="s">
        <v>310</v>
      </c>
      <c r="D15" s="50"/>
      <c r="E15" s="50"/>
      <c r="F15" s="50"/>
      <c r="G15" s="49"/>
      <c r="H15" s="56"/>
    </row>
    <row r="16" spans="2:8" s="12" customFormat="1" ht="13.5" customHeight="1" x14ac:dyDescent="0.25">
      <c r="B16" s="46"/>
      <c r="C16" s="15"/>
      <c r="D16" s="47"/>
      <c r="E16" s="47"/>
      <c r="F16" s="47"/>
      <c r="G16" s="49"/>
      <c r="H16" s="56"/>
    </row>
    <row r="17" spans="1:9" s="70" customFormat="1" ht="12.75" customHeight="1" x14ac:dyDescent="0.25">
      <c r="B17" s="129"/>
      <c r="C17" s="130" t="s">
        <v>311</v>
      </c>
      <c r="D17" s="47" t="s">
        <v>1</v>
      </c>
      <c r="E17" s="47">
        <v>1</v>
      </c>
      <c r="F17" s="47"/>
      <c r="G17" s="49"/>
      <c r="H17" s="56"/>
      <c r="I17" s="131"/>
    </row>
    <row r="18" spans="1:9" s="70" customFormat="1" ht="60" x14ac:dyDescent="0.25">
      <c r="B18" s="129"/>
      <c r="C18" s="15" t="s">
        <v>312</v>
      </c>
      <c r="D18" s="47" t="s">
        <v>1</v>
      </c>
      <c r="E18" s="47">
        <v>1</v>
      </c>
      <c r="F18" s="47"/>
      <c r="G18" s="49"/>
      <c r="H18" s="56"/>
      <c r="I18" s="131"/>
    </row>
    <row r="19" spans="1:9" s="12" customFormat="1" x14ac:dyDescent="0.25">
      <c r="B19" s="46"/>
      <c r="C19" s="15" t="s">
        <v>313</v>
      </c>
      <c r="D19" s="47" t="s">
        <v>1</v>
      </c>
      <c r="E19" s="47">
        <v>1</v>
      </c>
      <c r="F19" s="47"/>
      <c r="G19" s="49"/>
      <c r="H19" s="56"/>
    </row>
    <row r="20" spans="1:9" s="70" customFormat="1" x14ac:dyDescent="0.25">
      <c r="B20" s="129"/>
      <c r="C20" s="132"/>
      <c r="D20" s="133"/>
      <c r="E20" s="134"/>
      <c r="F20" s="135"/>
      <c r="G20" s="136"/>
      <c r="H20" s="56"/>
      <c r="I20" s="131"/>
    </row>
    <row r="21" spans="1:9" s="70" customFormat="1" ht="12.75" customHeight="1" x14ac:dyDescent="0.25">
      <c r="B21" s="129"/>
      <c r="C21" s="15" t="s">
        <v>314</v>
      </c>
      <c r="D21" s="47" t="s">
        <v>1</v>
      </c>
      <c r="E21" s="47">
        <v>1</v>
      </c>
      <c r="F21" s="47"/>
      <c r="G21" s="49"/>
      <c r="H21" s="56"/>
      <c r="I21" s="131"/>
    </row>
    <row r="22" spans="1:9" s="12" customFormat="1" x14ac:dyDescent="0.25">
      <c r="B22" s="46"/>
      <c r="C22" s="15" t="s">
        <v>315</v>
      </c>
      <c r="D22" s="47" t="s">
        <v>1</v>
      </c>
      <c r="E22" s="47">
        <v>1</v>
      </c>
      <c r="F22" s="47"/>
      <c r="G22" s="49"/>
      <c r="H22" s="56"/>
    </row>
    <row r="23" spans="1:9" s="12" customFormat="1" x14ac:dyDescent="0.25">
      <c r="B23" s="46"/>
      <c r="C23" s="148" t="s">
        <v>316</v>
      </c>
      <c r="D23" s="47"/>
      <c r="E23" s="47"/>
      <c r="F23" s="47"/>
      <c r="G23" s="49"/>
      <c r="H23" s="56"/>
    </row>
    <row r="24" spans="1:9" s="12" customFormat="1" x14ac:dyDescent="0.25">
      <c r="B24" s="46"/>
      <c r="C24" s="148" t="s">
        <v>317</v>
      </c>
      <c r="D24" s="47"/>
      <c r="E24" s="47"/>
      <c r="F24" s="47"/>
      <c r="G24" s="49"/>
      <c r="H24" s="56"/>
    </row>
    <row r="25" spans="1:9" s="12" customFormat="1" x14ac:dyDescent="0.25">
      <c r="B25" s="46"/>
      <c r="C25" s="148" t="s">
        <v>318</v>
      </c>
      <c r="D25" s="47"/>
      <c r="E25" s="47"/>
      <c r="F25" s="47"/>
      <c r="G25" s="49"/>
      <c r="H25" s="56"/>
    </row>
    <row r="26" spans="1:9" s="12" customFormat="1" x14ac:dyDescent="0.25">
      <c r="B26" s="46"/>
      <c r="C26" s="148" t="s">
        <v>319</v>
      </c>
      <c r="D26" s="47"/>
      <c r="E26" s="47"/>
      <c r="F26" s="47"/>
      <c r="G26" s="49"/>
      <c r="H26" s="56"/>
    </row>
    <row r="27" spans="1:9" s="12" customFormat="1" ht="30" x14ac:dyDescent="0.25">
      <c r="B27" s="46"/>
      <c r="C27" s="148" t="s">
        <v>320</v>
      </c>
      <c r="D27" s="47"/>
      <c r="E27" s="47"/>
      <c r="F27" s="47"/>
      <c r="G27" s="49"/>
      <c r="H27" s="56"/>
    </row>
    <row r="28" spans="1:9" s="140" customFormat="1" ht="45" x14ac:dyDescent="0.25">
      <c r="A28" s="137"/>
      <c r="B28" s="138"/>
      <c r="C28" s="141" t="s">
        <v>321</v>
      </c>
      <c r="D28" s="47" t="s">
        <v>1</v>
      </c>
      <c r="E28" s="47">
        <v>1</v>
      </c>
      <c r="F28" s="139"/>
      <c r="G28" s="58"/>
      <c r="H28" s="58"/>
    </row>
    <row r="29" spans="1:9" s="12" customFormat="1" x14ac:dyDescent="0.25">
      <c r="B29" s="46"/>
      <c r="C29" s="15"/>
      <c r="D29" s="47"/>
      <c r="E29" s="47"/>
      <c r="F29" s="47"/>
      <c r="G29" s="49"/>
      <c r="H29" s="56"/>
    </row>
    <row r="30" spans="1:9" x14ac:dyDescent="0.25">
      <c r="B30" s="49"/>
      <c r="C30" s="142" t="s">
        <v>322</v>
      </c>
      <c r="D30" s="50" t="s">
        <v>1</v>
      </c>
      <c r="E30" s="47">
        <v>1</v>
      </c>
      <c r="F30" s="143"/>
      <c r="G30" s="144"/>
      <c r="H30" s="144"/>
    </row>
    <row r="31" spans="1:9" s="12" customFormat="1" x14ac:dyDescent="0.25">
      <c r="B31" s="46"/>
      <c r="C31" s="145"/>
      <c r="D31" s="47"/>
      <c r="E31" s="47"/>
      <c r="F31" s="47"/>
      <c r="G31" s="49"/>
      <c r="H31" s="56"/>
    </row>
    <row r="32" spans="1:9" s="12" customFormat="1" ht="13.5" customHeight="1" x14ac:dyDescent="0.25">
      <c r="B32" s="146"/>
      <c r="C32" s="52" t="s">
        <v>309</v>
      </c>
      <c r="D32" s="47" t="s">
        <v>1</v>
      </c>
      <c r="E32" s="47">
        <v>1</v>
      </c>
      <c r="F32" s="47"/>
      <c r="G32" s="49"/>
      <c r="H32" s="56"/>
    </row>
    <row r="33" spans="1:256" s="70" customFormat="1" ht="12.75" customHeight="1" x14ac:dyDescent="0.25">
      <c r="B33" s="129"/>
      <c r="C33" s="130" t="s">
        <v>323</v>
      </c>
      <c r="D33" s="50" t="s">
        <v>1</v>
      </c>
      <c r="E33" s="147">
        <v>1</v>
      </c>
      <c r="F33" s="47"/>
      <c r="G33" s="49"/>
      <c r="H33" s="56"/>
      <c r="I33" s="131"/>
    </row>
    <row r="34" spans="1:256" s="12" customFormat="1" ht="13.5" customHeight="1" x14ac:dyDescent="0.25">
      <c r="B34" s="46"/>
      <c r="C34" s="15"/>
      <c r="D34" s="47"/>
      <c r="E34" s="47"/>
      <c r="F34" s="47"/>
      <c r="G34" s="49"/>
      <c r="H34" s="56"/>
    </row>
    <row r="35" spans="1:256" s="16" customFormat="1" ht="15.75" customHeight="1" x14ac:dyDescent="0.35">
      <c r="B35" s="75"/>
      <c r="C35" s="76" t="str">
        <f>CONCATENATE("Sous-total € H.T. ",B15)</f>
        <v>Sous-total € H.T. 1</v>
      </c>
      <c r="D35" s="77"/>
      <c r="E35" s="77"/>
      <c r="F35" s="77"/>
      <c r="G35" s="78"/>
      <c r="H35" s="79"/>
    </row>
    <row r="36" spans="1:256" s="11" customFormat="1" ht="15.75" customHeight="1" x14ac:dyDescent="0.35">
      <c r="B36" s="57">
        <v>2</v>
      </c>
      <c r="C36" s="71" t="s">
        <v>58</v>
      </c>
      <c r="D36" s="50"/>
      <c r="E36" s="50"/>
      <c r="F36" s="50"/>
      <c r="G36" s="58"/>
      <c r="H36" s="58"/>
    </row>
    <row r="37" spans="1:256" s="11" customFormat="1" ht="15.75" customHeight="1" x14ac:dyDescent="0.35">
      <c r="B37" s="59" t="s">
        <v>59</v>
      </c>
      <c r="C37" s="72" t="s">
        <v>60</v>
      </c>
      <c r="D37" s="50"/>
      <c r="E37" s="50"/>
      <c r="F37" s="50"/>
      <c r="G37" s="58"/>
      <c r="H37" s="58"/>
    </row>
    <row r="38" spans="1:256" s="12" customFormat="1" ht="13.5" customHeight="1" x14ac:dyDescent="0.25">
      <c r="B38" s="149"/>
      <c r="C38" s="15" t="s">
        <v>324</v>
      </c>
      <c r="D38" s="47" t="s">
        <v>1</v>
      </c>
      <c r="E38" s="47">
        <v>1</v>
      </c>
      <c r="F38" s="47"/>
      <c r="G38" s="58"/>
      <c r="H38" s="58"/>
    </row>
    <row r="39" spans="1:256" x14ac:dyDescent="0.35">
      <c r="A39" s="16"/>
      <c r="B39" s="60"/>
      <c r="C39" s="60" t="str">
        <f>CONCATENATE("Sous-total € H.T. ",B37)</f>
        <v>Sous-total € H.T. 2.1</v>
      </c>
      <c r="D39" s="48"/>
      <c r="E39" s="50"/>
      <c r="F39" s="58"/>
      <c r="G39" s="58"/>
      <c r="H39" s="58"/>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row>
    <row r="40" spans="1:256" s="11" customFormat="1" ht="15.75" customHeight="1" x14ac:dyDescent="0.35">
      <c r="B40" s="59"/>
      <c r="C40" s="72"/>
      <c r="D40" s="50"/>
      <c r="E40" s="50"/>
      <c r="F40" s="50"/>
      <c r="G40" s="58"/>
      <c r="H40" s="58"/>
    </row>
    <row r="41" spans="1:256" s="11" customFormat="1" ht="15.75" customHeight="1" x14ac:dyDescent="0.35">
      <c r="B41" s="59" t="s">
        <v>61</v>
      </c>
      <c r="C41" s="72" t="s">
        <v>62</v>
      </c>
      <c r="D41" s="50"/>
      <c r="E41" s="50"/>
      <c r="F41" s="50"/>
      <c r="G41" s="58"/>
      <c r="H41" s="58"/>
    </row>
    <row r="42" spans="1:256" s="12" customFormat="1" ht="13.5" customHeight="1" x14ac:dyDescent="0.25">
      <c r="B42" s="149"/>
      <c r="C42" s="15" t="s">
        <v>325</v>
      </c>
      <c r="D42" s="47" t="s">
        <v>1</v>
      </c>
      <c r="E42" s="47">
        <v>1</v>
      </c>
      <c r="F42" s="47"/>
      <c r="G42" s="58"/>
      <c r="H42" s="58"/>
    </row>
    <row r="43" spans="1:256" x14ac:dyDescent="0.35">
      <c r="A43" s="16"/>
      <c r="B43" s="60"/>
      <c r="C43" s="60" t="str">
        <f>CONCATENATE("Sous-total € H.T. ",B41)</f>
        <v>Sous-total € H.T. 2.2</v>
      </c>
      <c r="D43" s="48"/>
      <c r="E43" s="50"/>
      <c r="F43" s="58"/>
      <c r="G43" s="58"/>
      <c r="H43" s="58"/>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row>
    <row r="44" spans="1:256" s="11" customFormat="1" ht="15.75" customHeight="1" x14ac:dyDescent="0.35">
      <c r="B44" s="59"/>
      <c r="C44" s="72"/>
      <c r="D44" s="50"/>
      <c r="E44" s="50"/>
      <c r="F44" s="50"/>
      <c r="G44" s="58"/>
      <c r="H44" s="58"/>
    </row>
    <row r="45" spans="1:256" s="11" customFormat="1" ht="15.75" customHeight="1" x14ac:dyDescent="0.35">
      <c r="B45" s="59" t="s">
        <v>63</v>
      </c>
      <c r="C45" s="72" t="s">
        <v>64</v>
      </c>
      <c r="D45" s="50"/>
      <c r="E45" s="50"/>
      <c r="F45" s="50"/>
      <c r="G45" s="58"/>
      <c r="H45" s="58"/>
    </row>
    <row r="46" spans="1:256" s="12" customFormat="1" ht="13.5" customHeight="1" x14ac:dyDescent="0.25">
      <c r="B46" s="149"/>
      <c r="C46" s="15" t="s">
        <v>326</v>
      </c>
      <c r="D46" s="47" t="s">
        <v>1</v>
      </c>
      <c r="E46" s="47">
        <v>1</v>
      </c>
      <c r="F46" s="47"/>
      <c r="G46" s="58"/>
      <c r="H46" s="58"/>
    </row>
    <row r="47" spans="1:256" x14ac:dyDescent="0.35">
      <c r="A47" s="16"/>
      <c r="B47" s="60"/>
      <c r="C47" s="60" t="str">
        <f>CONCATENATE("Sous-total € H.T. ",B45)</f>
        <v>Sous-total € H.T. 2.3</v>
      </c>
      <c r="D47" s="48"/>
      <c r="E47" s="50"/>
      <c r="F47" s="58"/>
      <c r="G47" s="58"/>
      <c r="H47" s="58"/>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row>
    <row r="48" spans="1:256" s="12" customFormat="1" ht="13.5" customHeight="1" x14ac:dyDescent="0.25">
      <c r="B48" s="46"/>
      <c r="C48" s="15"/>
      <c r="D48" s="47"/>
      <c r="E48" s="47"/>
      <c r="F48" s="47"/>
      <c r="G48" s="49"/>
      <c r="H48" s="56"/>
    </row>
    <row r="49" spans="1:256" s="16" customFormat="1" ht="15.75" customHeight="1" x14ac:dyDescent="0.35">
      <c r="B49" s="75"/>
      <c r="C49" s="76" t="str">
        <f>CONCATENATE("Sous-total € H.T. ",B36)</f>
        <v>Sous-total € H.T. 2</v>
      </c>
      <c r="D49" s="77"/>
      <c r="E49" s="77"/>
      <c r="F49" s="77"/>
      <c r="G49" s="78"/>
      <c r="H49" s="79"/>
    </row>
    <row r="50" spans="1:256" s="11" customFormat="1" ht="15.75" customHeight="1" x14ac:dyDescent="0.35">
      <c r="B50" s="57">
        <v>3</v>
      </c>
      <c r="C50" s="71" t="s">
        <v>65</v>
      </c>
      <c r="D50" s="50"/>
      <c r="E50" s="50"/>
      <c r="F50" s="50"/>
      <c r="G50" s="58"/>
      <c r="H50" s="58"/>
    </row>
    <row r="51" spans="1:256" s="11" customFormat="1" ht="15.75" customHeight="1" x14ac:dyDescent="0.35">
      <c r="B51" s="59" t="s">
        <v>66</v>
      </c>
      <c r="C51" s="72" t="s">
        <v>67</v>
      </c>
      <c r="D51" s="50" t="s">
        <v>327</v>
      </c>
      <c r="E51" s="50"/>
      <c r="F51" s="50"/>
      <c r="G51" s="58"/>
      <c r="H51" s="58"/>
    </row>
    <row r="52" spans="1:256" s="11" customFormat="1" ht="15.75" customHeight="1" x14ac:dyDescent="0.35">
      <c r="B52" s="59"/>
      <c r="C52" s="72"/>
      <c r="D52" s="50"/>
      <c r="E52" s="50"/>
      <c r="F52" s="50"/>
      <c r="G52" s="58"/>
      <c r="H52" s="58"/>
    </row>
    <row r="53" spans="1:256" x14ac:dyDescent="0.35">
      <c r="A53" s="16"/>
      <c r="B53" s="60"/>
      <c r="C53" s="60" t="str">
        <f>CONCATENATE("Sous-total € H.T. ",B51)</f>
        <v>Sous-total € H.T. 3.1</v>
      </c>
      <c r="D53" s="48"/>
      <c r="E53" s="50"/>
      <c r="F53" s="58"/>
      <c r="G53" s="58"/>
      <c r="H53" s="58"/>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row>
    <row r="54" spans="1:256" s="11" customFormat="1" ht="15.75" customHeight="1" x14ac:dyDescent="0.35">
      <c r="B54" s="59" t="s">
        <v>68</v>
      </c>
      <c r="C54" s="72" t="s">
        <v>69</v>
      </c>
      <c r="D54" s="50"/>
      <c r="E54" s="50"/>
      <c r="F54" s="50"/>
      <c r="G54" s="58"/>
      <c r="H54" s="58"/>
    </row>
    <row r="55" spans="1:256" s="70" customFormat="1" ht="12.75" customHeight="1" x14ac:dyDescent="0.35">
      <c r="B55" s="150"/>
      <c r="C55" s="151" t="s">
        <v>328</v>
      </c>
      <c r="D55" s="50" t="s">
        <v>327</v>
      </c>
      <c r="E55" s="69"/>
      <c r="F55" s="47"/>
      <c r="G55" s="58"/>
      <c r="H55" s="58"/>
    </row>
    <row r="56" spans="1:256" x14ac:dyDescent="0.35">
      <c r="A56" s="16"/>
      <c r="B56" s="60"/>
      <c r="C56" s="60" t="str">
        <f>CONCATENATE("Sous-total € H.T. ",B54)</f>
        <v>Sous-total € H.T. 3.2</v>
      </c>
      <c r="D56" s="48"/>
      <c r="E56" s="50"/>
      <c r="F56" s="58"/>
      <c r="G56" s="58"/>
      <c r="H56" s="58"/>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row>
    <row r="57" spans="1:256" s="11" customFormat="1" ht="15.75" customHeight="1" x14ac:dyDescent="0.35">
      <c r="B57" s="59" t="s">
        <v>70</v>
      </c>
      <c r="C57" s="72" t="s">
        <v>71</v>
      </c>
      <c r="D57" s="50"/>
      <c r="E57" s="50"/>
      <c r="F57" s="50"/>
      <c r="G57" s="58"/>
      <c r="H57" s="58"/>
    </row>
    <row r="58" spans="1:256" s="11" customFormat="1" ht="15.75" customHeight="1" x14ac:dyDescent="0.35">
      <c r="B58" s="59" t="s">
        <v>72</v>
      </c>
      <c r="C58" s="72" t="s">
        <v>73</v>
      </c>
      <c r="D58" s="50"/>
      <c r="E58" s="50"/>
      <c r="F58" s="50"/>
      <c r="G58" s="58"/>
      <c r="H58" s="58"/>
    </row>
    <row r="59" spans="1:256" s="16" customFormat="1" x14ac:dyDescent="0.35">
      <c r="B59" s="152"/>
      <c r="C59" s="153" t="s">
        <v>335</v>
      </c>
      <c r="D59" s="49"/>
      <c r="E59" s="49"/>
      <c r="F59" s="61"/>
      <c r="G59" s="58"/>
      <c r="H59" s="58"/>
    </row>
    <row r="60" spans="1:256" s="11" customFormat="1" x14ac:dyDescent="0.35">
      <c r="B60" s="59"/>
      <c r="C60" s="151" t="s">
        <v>329</v>
      </c>
      <c r="D60" s="170" t="s">
        <v>1</v>
      </c>
      <c r="E60" s="50">
        <v>1</v>
      </c>
      <c r="F60" s="50"/>
      <c r="G60" s="58"/>
      <c r="H60" s="58"/>
    </row>
    <row r="61" spans="1:256" s="11" customFormat="1" ht="30" x14ac:dyDescent="0.35">
      <c r="B61" s="59"/>
      <c r="C61" s="151" t="s">
        <v>330</v>
      </c>
      <c r="D61" s="170" t="s">
        <v>1</v>
      </c>
      <c r="E61" s="50">
        <v>1</v>
      </c>
      <c r="F61" s="50"/>
      <c r="G61" s="58"/>
      <c r="H61" s="58"/>
    </row>
    <row r="62" spans="1:256" s="11" customFormat="1" ht="30" x14ac:dyDescent="0.35">
      <c r="B62" s="59"/>
      <c r="C62" s="151" t="s">
        <v>331</v>
      </c>
      <c r="D62" s="170" t="s">
        <v>1</v>
      </c>
      <c r="E62" s="50">
        <v>1</v>
      </c>
      <c r="F62" s="50"/>
      <c r="G62" s="58"/>
      <c r="H62" s="58"/>
    </row>
    <row r="63" spans="1:256" s="11" customFormat="1" ht="15.75" customHeight="1" x14ac:dyDescent="0.35">
      <c r="B63" s="59"/>
      <c r="C63" s="72"/>
      <c r="D63" s="50"/>
      <c r="E63" s="50"/>
      <c r="F63" s="50"/>
      <c r="G63" s="58"/>
      <c r="H63" s="58"/>
    </row>
    <row r="64" spans="1:256" s="16" customFormat="1" x14ac:dyDescent="0.35">
      <c r="B64" s="152"/>
      <c r="C64" s="153" t="s">
        <v>336</v>
      </c>
      <c r="D64" s="49"/>
      <c r="E64" s="49"/>
      <c r="F64" s="61"/>
      <c r="G64" s="58"/>
      <c r="H64" s="58"/>
    </row>
    <row r="65" spans="2:8" s="11" customFormat="1" ht="30" x14ac:dyDescent="0.35">
      <c r="B65" s="59"/>
      <c r="C65" s="151" t="s">
        <v>331</v>
      </c>
      <c r="D65" s="170" t="s">
        <v>1</v>
      </c>
      <c r="E65" s="50">
        <v>1</v>
      </c>
      <c r="F65" s="50"/>
      <c r="G65" s="58"/>
      <c r="H65" s="58"/>
    </row>
    <row r="66" spans="2:8" s="16" customFormat="1" ht="75" x14ac:dyDescent="0.35">
      <c r="B66" s="152"/>
      <c r="C66" s="145" t="s">
        <v>332</v>
      </c>
      <c r="D66" s="47" t="s">
        <v>1</v>
      </c>
      <c r="E66" s="47">
        <v>1</v>
      </c>
      <c r="F66" s="61"/>
      <c r="G66" s="58"/>
      <c r="H66" s="58"/>
    </row>
    <row r="67" spans="2:8" s="137" customFormat="1" ht="13.5" customHeight="1" x14ac:dyDescent="0.25">
      <c r="B67" s="146"/>
      <c r="C67" s="145" t="s">
        <v>333</v>
      </c>
      <c r="D67" s="135" t="s">
        <v>334</v>
      </c>
      <c r="E67" s="135">
        <v>1</v>
      </c>
      <c r="F67" s="154"/>
      <c r="G67" s="58"/>
      <c r="H67" s="58"/>
    </row>
    <row r="68" spans="2:8" s="11" customFormat="1" ht="15.75" customHeight="1" x14ac:dyDescent="0.35">
      <c r="B68" s="59"/>
      <c r="C68" s="72"/>
      <c r="D68" s="50"/>
      <c r="E68" s="50"/>
      <c r="F68" s="50"/>
      <c r="G68" s="58"/>
      <c r="H68" s="58"/>
    </row>
    <row r="69" spans="2:8" s="11" customFormat="1" ht="15.75" customHeight="1" x14ac:dyDescent="0.35">
      <c r="B69" s="59" t="s">
        <v>74</v>
      </c>
      <c r="C69" s="72" t="s">
        <v>75</v>
      </c>
      <c r="D69" s="50"/>
      <c r="E69" s="50"/>
      <c r="F69" s="50"/>
      <c r="G69" s="58"/>
      <c r="H69" s="58"/>
    </row>
    <row r="70" spans="2:8" s="16" customFormat="1" ht="30" x14ac:dyDescent="0.35">
      <c r="B70" s="146"/>
      <c r="C70" s="145" t="s">
        <v>343</v>
      </c>
      <c r="D70" s="47" t="s">
        <v>1</v>
      </c>
      <c r="E70" s="47">
        <v>1</v>
      </c>
      <c r="F70" s="61"/>
      <c r="G70" s="58"/>
      <c r="H70" s="58"/>
    </row>
    <row r="71" spans="2:8" s="16" customFormat="1" ht="30" x14ac:dyDescent="0.35">
      <c r="B71" s="146"/>
      <c r="C71" s="145" t="s">
        <v>342</v>
      </c>
      <c r="D71" s="47" t="s">
        <v>1</v>
      </c>
      <c r="E71" s="47">
        <v>1</v>
      </c>
      <c r="F71" s="61"/>
      <c r="G71" s="58"/>
      <c r="H71" s="58"/>
    </row>
    <row r="72" spans="2:8" s="16" customFormat="1" ht="30" x14ac:dyDescent="0.35">
      <c r="B72" s="146"/>
      <c r="C72" s="145" t="s">
        <v>344</v>
      </c>
      <c r="D72" s="47" t="s">
        <v>1</v>
      </c>
      <c r="E72" s="47">
        <v>1</v>
      </c>
      <c r="F72" s="61"/>
      <c r="G72" s="58"/>
      <c r="H72" s="58"/>
    </row>
    <row r="73" spans="2:8" s="12" customFormat="1" x14ac:dyDescent="0.25">
      <c r="B73" s="46"/>
      <c r="C73" s="158"/>
      <c r="D73" s="47"/>
      <c r="E73" s="47"/>
      <c r="F73" s="52"/>
      <c r="G73" s="58"/>
      <c r="H73" s="58"/>
    </row>
    <row r="74" spans="2:8" s="11" customFormat="1" ht="15.75" customHeight="1" x14ac:dyDescent="0.35">
      <c r="B74" s="59"/>
      <c r="C74" s="72"/>
      <c r="D74" s="50"/>
      <c r="E74" s="50"/>
      <c r="F74" s="50"/>
      <c r="G74" s="58"/>
      <c r="H74" s="58"/>
    </row>
    <row r="75" spans="2:8" s="11" customFormat="1" ht="15.75" customHeight="1" x14ac:dyDescent="0.35">
      <c r="B75" s="59" t="s">
        <v>76</v>
      </c>
      <c r="C75" s="72" t="s">
        <v>77</v>
      </c>
      <c r="D75" s="50"/>
      <c r="E75" s="50"/>
      <c r="F75" s="50"/>
      <c r="G75" s="58"/>
      <c r="H75" s="58"/>
    </row>
    <row r="76" spans="2:8" s="159" customFormat="1" ht="30" x14ac:dyDescent="0.35">
      <c r="B76" s="146"/>
      <c r="C76" s="145" t="s">
        <v>345</v>
      </c>
      <c r="D76" s="160" t="s">
        <v>1</v>
      </c>
      <c r="E76" s="160">
        <v>1</v>
      </c>
      <c r="F76" s="161"/>
      <c r="G76" s="58"/>
      <c r="H76" s="58"/>
    </row>
    <row r="77" spans="2:8" s="137" customFormat="1" x14ac:dyDescent="0.25">
      <c r="B77" s="146"/>
      <c r="C77" s="145" t="s">
        <v>346</v>
      </c>
      <c r="D77" s="135" t="s">
        <v>334</v>
      </c>
      <c r="E77" s="135">
        <v>3</v>
      </c>
      <c r="F77" s="154"/>
      <c r="G77" s="58"/>
      <c r="H77" s="58"/>
    </row>
    <row r="78" spans="2:8" s="11" customFormat="1" x14ac:dyDescent="0.35">
      <c r="B78" s="57"/>
      <c r="C78" s="73" t="s">
        <v>347</v>
      </c>
      <c r="D78" s="160" t="s">
        <v>1</v>
      </c>
      <c r="E78" s="160">
        <v>1</v>
      </c>
      <c r="F78" s="161"/>
      <c r="G78" s="58"/>
      <c r="H78" s="58"/>
    </row>
    <row r="79" spans="2:8" s="11" customFormat="1" ht="15.75" customHeight="1" x14ac:dyDescent="0.35">
      <c r="B79" s="59"/>
      <c r="C79" s="72"/>
      <c r="D79" s="50"/>
      <c r="E79" s="50"/>
      <c r="F79" s="50"/>
      <c r="G79" s="58"/>
      <c r="H79" s="58"/>
    </row>
    <row r="80" spans="2:8" s="16" customFormat="1" ht="30" x14ac:dyDescent="0.35">
      <c r="B80" s="146"/>
      <c r="C80" s="145" t="s">
        <v>348</v>
      </c>
      <c r="D80" s="47" t="s">
        <v>1</v>
      </c>
      <c r="E80" s="47">
        <v>1</v>
      </c>
      <c r="F80" s="61"/>
      <c r="G80" s="58"/>
      <c r="H80" s="58"/>
    </row>
    <row r="81" spans="2:8" s="16" customFormat="1" x14ac:dyDescent="0.35">
      <c r="B81" s="146"/>
      <c r="C81" s="145"/>
      <c r="D81" s="47"/>
      <c r="E81" s="47"/>
      <c r="F81" s="61"/>
      <c r="G81" s="58"/>
      <c r="H81" s="58"/>
    </row>
    <row r="82" spans="2:8" s="16" customFormat="1" ht="30" x14ac:dyDescent="0.35">
      <c r="B82" s="146"/>
      <c r="C82" s="145" t="s">
        <v>349</v>
      </c>
      <c r="D82" s="47" t="s">
        <v>1</v>
      </c>
      <c r="E82" s="47">
        <v>1</v>
      </c>
      <c r="F82" s="61"/>
      <c r="G82" s="58"/>
      <c r="H82" s="58"/>
    </row>
    <row r="83" spans="2:8" s="137" customFormat="1" ht="13.5" customHeight="1" x14ac:dyDescent="0.25">
      <c r="B83" s="146"/>
      <c r="C83" s="145" t="s">
        <v>333</v>
      </c>
      <c r="D83" s="135" t="s">
        <v>334</v>
      </c>
      <c r="E83" s="135">
        <v>1</v>
      </c>
      <c r="F83" s="154"/>
      <c r="G83" s="58"/>
      <c r="H83" s="58"/>
    </row>
    <row r="84" spans="2:8" s="137" customFormat="1" ht="13.5" customHeight="1" x14ac:dyDescent="0.25">
      <c r="B84" s="146"/>
      <c r="C84" s="145"/>
      <c r="D84" s="135"/>
      <c r="E84" s="135"/>
      <c r="F84" s="154"/>
      <c r="G84" s="58"/>
      <c r="H84" s="58"/>
    </row>
    <row r="85" spans="2:8" s="16" customFormat="1" ht="30" x14ac:dyDescent="0.35">
      <c r="B85" s="146"/>
      <c r="C85" s="145" t="s">
        <v>350</v>
      </c>
      <c r="D85" s="47" t="s">
        <v>1</v>
      </c>
      <c r="E85" s="47">
        <v>1</v>
      </c>
      <c r="F85" s="61"/>
      <c r="G85" s="58"/>
      <c r="H85" s="58"/>
    </row>
    <row r="86" spans="2:8" s="137" customFormat="1" ht="13.5" customHeight="1" x14ac:dyDescent="0.25">
      <c r="B86" s="146"/>
      <c r="C86" s="145" t="s">
        <v>333</v>
      </c>
      <c r="D86" s="135" t="s">
        <v>334</v>
      </c>
      <c r="E86" s="135">
        <v>1</v>
      </c>
      <c r="F86" s="154"/>
      <c r="G86" s="58"/>
      <c r="H86" s="58"/>
    </row>
    <row r="87" spans="2:8" s="16" customFormat="1" x14ac:dyDescent="0.35">
      <c r="B87" s="146"/>
      <c r="C87" s="145"/>
      <c r="D87" s="47"/>
      <c r="E87" s="47"/>
      <c r="F87" s="61"/>
      <c r="G87" s="58"/>
      <c r="H87" s="58"/>
    </row>
    <row r="88" spans="2:8" s="11" customFormat="1" ht="15.75" customHeight="1" x14ac:dyDescent="0.35">
      <c r="B88" s="59" t="s">
        <v>78</v>
      </c>
      <c r="C88" s="72" t="s">
        <v>79</v>
      </c>
      <c r="D88" s="50"/>
      <c r="E88" s="50"/>
      <c r="F88" s="50"/>
      <c r="G88" s="58"/>
      <c r="H88" s="58"/>
    </row>
    <row r="89" spans="2:8" s="11" customFormat="1" ht="15.75" customHeight="1" x14ac:dyDescent="0.35">
      <c r="B89" s="59"/>
      <c r="C89" s="162" t="s">
        <v>351</v>
      </c>
      <c r="D89" s="50"/>
      <c r="E89" s="50"/>
      <c r="F89" s="50"/>
      <c r="G89" s="58"/>
      <c r="H89" s="58"/>
    </row>
    <row r="90" spans="2:8" s="11" customFormat="1" ht="15.75" customHeight="1" x14ac:dyDescent="0.35">
      <c r="B90" s="59"/>
      <c r="C90" s="145" t="s">
        <v>337</v>
      </c>
      <c r="D90" s="47"/>
      <c r="E90" s="50"/>
      <c r="F90" s="50"/>
      <c r="G90" s="58"/>
      <c r="H90" s="58"/>
    </row>
    <row r="91" spans="2:8" s="11" customFormat="1" ht="15.75" customHeight="1" x14ac:dyDescent="0.35">
      <c r="B91" s="59"/>
      <c r="C91" s="156" t="s">
        <v>352</v>
      </c>
      <c r="D91" s="47" t="s">
        <v>339</v>
      </c>
      <c r="E91" s="50"/>
      <c r="F91" s="50"/>
      <c r="G91" s="58"/>
      <c r="H91" s="58"/>
    </row>
    <row r="92" spans="2:8" s="11" customFormat="1" ht="15.75" customHeight="1" x14ac:dyDescent="0.35">
      <c r="B92" s="59"/>
      <c r="C92" s="156" t="s">
        <v>353</v>
      </c>
      <c r="D92" s="47" t="s">
        <v>339</v>
      </c>
      <c r="E92" s="50"/>
      <c r="F92" s="50"/>
      <c r="G92" s="58"/>
      <c r="H92" s="58"/>
    </row>
    <row r="93" spans="2:8" s="11" customFormat="1" ht="15.75" customHeight="1" x14ac:dyDescent="0.35">
      <c r="B93" s="59"/>
      <c r="C93" s="156" t="s">
        <v>354</v>
      </c>
      <c r="D93" s="47" t="s">
        <v>339</v>
      </c>
      <c r="E93" s="50"/>
      <c r="F93" s="50"/>
      <c r="G93" s="58"/>
      <c r="H93" s="58"/>
    </row>
    <row r="94" spans="2:8" s="11" customFormat="1" ht="15.75" customHeight="1" x14ac:dyDescent="0.35">
      <c r="B94" s="59"/>
      <c r="C94" s="156" t="s">
        <v>355</v>
      </c>
      <c r="D94" s="47" t="s">
        <v>339</v>
      </c>
      <c r="E94" s="50"/>
      <c r="F94" s="50"/>
      <c r="G94" s="58"/>
      <c r="H94" s="58"/>
    </row>
    <row r="95" spans="2:8" s="11" customFormat="1" ht="15.75" customHeight="1" x14ac:dyDescent="0.35">
      <c r="B95" s="59"/>
      <c r="C95" s="156" t="s">
        <v>356</v>
      </c>
      <c r="D95" s="47" t="s">
        <v>339</v>
      </c>
      <c r="E95" s="50"/>
      <c r="F95" s="50"/>
      <c r="G95" s="58"/>
      <c r="H95" s="58"/>
    </row>
    <row r="96" spans="2:8" s="11" customFormat="1" ht="15.75" customHeight="1" x14ac:dyDescent="0.35">
      <c r="B96" s="59"/>
      <c r="C96" s="156" t="s">
        <v>357</v>
      </c>
      <c r="D96" s="47" t="s">
        <v>339</v>
      </c>
      <c r="E96" s="50"/>
      <c r="F96" s="50"/>
      <c r="G96" s="58"/>
      <c r="H96" s="58"/>
    </row>
    <row r="97" spans="2:8" s="11" customFormat="1" ht="15.75" customHeight="1" x14ac:dyDescent="0.35">
      <c r="B97" s="59"/>
      <c r="C97" s="156" t="s">
        <v>338</v>
      </c>
      <c r="D97" s="47" t="s">
        <v>339</v>
      </c>
      <c r="E97" s="50"/>
      <c r="F97" s="50"/>
      <c r="G97" s="58"/>
      <c r="H97" s="58"/>
    </row>
    <row r="98" spans="2:8" s="11" customFormat="1" ht="15.75" customHeight="1" x14ac:dyDescent="0.35">
      <c r="B98" s="59"/>
      <c r="C98" s="156" t="s">
        <v>358</v>
      </c>
      <c r="D98" s="47" t="s">
        <v>339</v>
      </c>
      <c r="E98" s="50"/>
      <c r="F98" s="50"/>
      <c r="G98" s="58"/>
      <c r="H98" s="58"/>
    </row>
    <row r="99" spans="2:8" s="11" customFormat="1" ht="15.75" customHeight="1" x14ac:dyDescent="0.35">
      <c r="B99" s="59"/>
      <c r="C99" s="156" t="s">
        <v>359</v>
      </c>
      <c r="D99" s="47" t="s">
        <v>339</v>
      </c>
      <c r="E99" s="50"/>
      <c r="F99" s="50"/>
      <c r="G99" s="58"/>
      <c r="H99" s="58"/>
    </row>
    <row r="100" spans="2:8" s="11" customFormat="1" ht="15.75" customHeight="1" x14ac:dyDescent="0.35">
      <c r="B100" s="59"/>
      <c r="C100" s="72"/>
      <c r="D100" s="50"/>
      <c r="E100" s="50"/>
      <c r="F100" s="50"/>
      <c r="G100" s="58"/>
      <c r="H100" s="58"/>
    </row>
    <row r="101" spans="2:8" s="11" customFormat="1" ht="15.75" customHeight="1" x14ac:dyDescent="0.35">
      <c r="B101" s="59"/>
      <c r="C101" s="162" t="s">
        <v>360</v>
      </c>
      <c r="D101" s="50"/>
      <c r="E101" s="50"/>
      <c r="F101" s="50"/>
      <c r="G101" s="58"/>
      <c r="H101" s="58"/>
    </row>
    <row r="102" spans="2:8" s="11" customFormat="1" ht="15.75" customHeight="1" x14ac:dyDescent="0.35">
      <c r="B102" s="59"/>
      <c r="C102" s="145" t="s">
        <v>361</v>
      </c>
      <c r="D102" s="47"/>
      <c r="E102" s="50"/>
      <c r="F102" s="50"/>
      <c r="G102" s="58"/>
      <c r="H102" s="58"/>
    </row>
    <row r="103" spans="2:8" s="11" customFormat="1" ht="15.75" customHeight="1" x14ac:dyDescent="0.35">
      <c r="B103" s="59"/>
      <c r="C103" s="156" t="s">
        <v>362</v>
      </c>
      <c r="D103" s="47" t="s">
        <v>339</v>
      </c>
      <c r="E103" s="50"/>
      <c r="F103" s="50"/>
      <c r="G103" s="58"/>
      <c r="H103" s="58"/>
    </row>
    <row r="104" spans="2:8" s="11" customFormat="1" ht="15.75" customHeight="1" x14ac:dyDescent="0.35">
      <c r="B104" s="59"/>
      <c r="C104" s="156" t="s">
        <v>363</v>
      </c>
      <c r="D104" s="47" t="s">
        <v>339</v>
      </c>
      <c r="E104" s="50"/>
      <c r="F104" s="50"/>
      <c r="G104" s="58"/>
      <c r="H104" s="58"/>
    </row>
    <row r="105" spans="2:8" s="11" customFormat="1" ht="15.75" customHeight="1" x14ac:dyDescent="0.35">
      <c r="B105" s="59"/>
      <c r="C105" s="156" t="s">
        <v>364</v>
      </c>
      <c r="D105" s="47" t="s">
        <v>339</v>
      </c>
      <c r="E105" s="50"/>
      <c r="F105" s="50"/>
      <c r="G105" s="58"/>
      <c r="H105" s="58"/>
    </row>
    <row r="106" spans="2:8" s="11" customFormat="1" ht="15.75" customHeight="1" x14ac:dyDescent="0.35">
      <c r="B106" s="59"/>
      <c r="C106" s="156" t="s">
        <v>365</v>
      </c>
      <c r="D106" s="47" t="s">
        <v>339</v>
      </c>
      <c r="E106" s="50"/>
      <c r="F106" s="50"/>
      <c r="G106" s="58"/>
      <c r="H106" s="58"/>
    </row>
    <row r="107" spans="2:8" s="11" customFormat="1" ht="15.75" customHeight="1" x14ac:dyDescent="0.35">
      <c r="B107" s="59"/>
      <c r="C107" s="156" t="s">
        <v>366</v>
      </c>
      <c r="D107" s="47" t="s">
        <v>339</v>
      </c>
      <c r="E107" s="50"/>
      <c r="F107" s="50"/>
      <c r="G107" s="58"/>
      <c r="H107" s="58"/>
    </row>
    <row r="108" spans="2:8" s="11" customFormat="1" ht="15.75" customHeight="1" x14ac:dyDescent="0.35">
      <c r="B108" s="59"/>
      <c r="C108" s="156" t="s">
        <v>367</v>
      </c>
      <c r="D108" s="47" t="s">
        <v>339</v>
      </c>
      <c r="E108" s="50"/>
      <c r="F108" s="50"/>
      <c r="G108" s="58"/>
      <c r="H108" s="58"/>
    </row>
    <row r="109" spans="2:8" s="11" customFormat="1" ht="15.75" customHeight="1" x14ac:dyDescent="0.35">
      <c r="B109" s="59"/>
      <c r="C109" s="156" t="s">
        <v>368</v>
      </c>
      <c r="D109" s="47" t="s">
        <v>339</v>
      </c>
      <c r="E109" s="50"/>
      <c r="F109" s="50"/>
      <c r="G109" s="58"/>
      <c r="H109" s="58"/>
    </row>
    <row r="110" spans="2:8" s="11" customFormat="1" ht="15.75" customHeight="1" x14ac:dyDescent="0.35">
      <c r="B110" s="59"/>
      <c r="C110" s="72"/>
      <c r="D110" s="50"/>
      <c r="E110" s="50"/>
      <c r="F110" s="50"/>
      <c r="G110" s="58"/>
      <c r="H110" s="58"/>
    </row>
    <row r="111" spans="2:8" s="11" customFormat="1" ht="15.75" customHeight="1" x14ac:dyDescent="0.35">
      <c r="B111" s="59"/>
      <c r="C111" s="162" t="s">
        <v>369</v>
      </c>
      <c r="D111" s="50"/>
      <c r="E111" s="50"/>
      <c r="F111" s="50"/>
      <c r="G111" s="58"/>
      <c r="H111" s="58"/>
    </row>
    <row r="112" spans="2:8" s="11" customFormat="1" ht="15.75" customHeight="1" x14ac:dyDescent="0.35">
      <c r="B112" s="59"/>
      <c r="C112" s="145" t="s">
        <v>370</v>
      </c>
      <c r="D112" s="47"/>
      <c r="E112" s="50"/>
      <c r="F112" s="50"/>
      <c r="G112" s="58"/>
      <c r="H112" s="58"/>
    </row>
    <row r="113" spans="1:9" s="11" customFormat="1" ht="15.75" customHeight="1" x14ac:dyDescent="0.35">
      <c r="B113" s="59"/>
      <c r="C113" s="163" t="s">
        <v>362</v>
      </c>
      <c r="D113" s="47" t="s">
        <v>339</v>
      </c>
      <c r="E113" s="50"/>
      <c r="F113" s="50"/>
      <c r="G113" s="58"/>
      <c r="H113" s="58"/>
    </row>
    <row r="114" spans="1:9" s="11" customFormat="1" ht="15.75" customHeight="1" x14ac:dyDescent="0.35">
      <c r="B114" s="59"/>
      <c r="C114" s="163" t="s">
        <v>363</v>
      </c>
      <c r="D114" s="47" t="s">
        <v>339</v>
      </c>
      <c r="E114" s="50"/>
      <c r="F114" s="50"/>
      <c r="G114" s="58"/>
      <c r="H114" s="58"/>
    </row>
    <row r="115" spans="1:9" s="11" customFormat="1" ht="15.75" customHeight="1" x14ac:dyDescent="0.35">
      <c r="B115" s="59"/>
      <c r="C115" s="163" t="s">
        <v>364</v>
      </c>
      <c r="D115" s="47" t="s">
        <v>339</v>
      </c>
      <c r="E115" s="50"/>
      <c r="F115" s="50"/>
      <c r="G115" s="58"/>
      <c r="H115" s="58"/>
    </row>
    <row r="116" spans="1:9" s="11" customFormat="1" ht="15.75" customHeight="1" x14ac:dyDescent="0.35">
      <c r="B116" s="59"/>
      <c r="C116" s="72"/>
      <c r="D116" s="50"/>
      <c r="E116" s="50"/>
      <c r="F116" s="50"/>
      <c r="G116" s="58"/>
      <c r="H116" s="58"/>
    </row>
    <row r="117" spans="1:9" s="11" customFormat="1" ht="15.75" customHeight="1" x14ac:dyDescent="0.35">
      <c r="B117" s="59" t="s">
        <v>80</v>
      </c>
      <c r="C117" s="72" t="s">
        <v>81</v>
      </c>
      <c r="D117" s="50"/>
      <c r="E117" s="50"/>
      <c r="F117" s="50"/>
      <c r="G117" s="58"/>
      <c r="H117" s="58"/>
    </row>
    <row r="118" spans="1:9" s="159" customFormat="1" x14ac:dyDescent="0.35">
      <c r="A118" s="16"/>
      <c r="B118" s="146"/>
      <c r="C118" s="166" t="s">
        <v>372</v>
      </c>
      <c r="D118" s="47"/>
      <c r="E118" s="47"/>
      <c r="F118" s="61"/>
      <c r="G118" s="58"/>
      <c r="H118" s="58"/>
      <c r="I118" s="16"/>
    </row>
    <row r="119" spans="1:9" s="159" customFormat="1" x14ac:dyDescent="0.25">
      <c r="B119" s="146"/>
      <c r="C119" s="164" t="s">
        <v>384</v>
      </c>
      <c r="D119" s="47"/>
      <c r="E119" s="47"/>
      <c r="F119" s="50"/>
      <c r="G119" s="58"/>
      <c r="H119" s="58"/>
    </row>
    <row r="120" spans="1:9" s="159" customFormat="1" x14ac:dyDescent="0.25">
      <c r="B120" s="146"/>
      <c r="C120" s="145" t="s">
        <v>373</v>
      </c>
      <c r="D120" s="47" t="s">
        <v>1</v>
      </c>
      <c r="E120" s="47">
        <v>1</v>
      </c>
      <c r="F120" s="50"/>
      <c r="G120" s="58"/>
      <c r="H120" s="58"/>
    </row>
    <row r="121" spans="1:9" s="159" customFormat="1" ht="13.5" customHeight="1" x14ac:dyDescent="0.25">
      <c r="B121" s="146"/>
      <c r="C121" s="165"/>
      <c r="D121" s="47"/>
      <c r="E121" s="47"/>
      <c r="F121" s="50"/>
      <c r="G121" s="58"/>
      <c r="H121" s="58"/>
    </row>
    <row r="122" spans="1:9" s="159" customFormat="1" x14ac:dyDescent="0.35">
      <c r="A122" s="16"/>
      <c r="B122" s="146"/>
      <c r="C122" s="164" t="s">
        <v>379</v>
      </c>
      <c r="D122" s="47"/>
      <c r="E122" s="47"/>
      <c r="F122" s="61"/>
      <c r="G122" s="58"/>
      <c r="H122" s="58"/>
      <c r="I122" s="16"/>
    </row>
    <row r="123" spans="1:9" s="159" customFormat="1" ht="30" x14ac:dyDescent="0.35">
      <c r="A123" s="16"/>
      <c r="B123" s="146"/>
      <c r="C123" s="145" t="s">
        <v>374</v>
      </c>
      <c r="D123" s="47" t="s">
        <v>1</v>
      </c>
      <c r="E123" s="47">
        <v>1</v>
      </c>
      <c r="F123" s="58"/>
      <c r="G123" s="58"/>
      <c r="H123" s="58"/>
      <c r="I123" s="11"/>
    </row>
    <row r="124" spans="1:9" s="159" customFormat="1" ht="13.5" customHeight="1" x14ac:dyDescent="0.35">
      <c r="A124" s="16"/>
      <c r="B124" s="146"/>
      <c r="C124" s="165"/>
      <c r="D124" s="47"/>
      <c r="E124" s="47"/>
      <c r="F124" s="61"/>
      <c r="G124" s="58"/>
      <c r="H124" s="58"/>
      <c r="I124" s="16"/>
    </row>
    <row r="125" spans="1:9" s="159" customFormat="1" x14ac:dyDescent="0.35">
      <c r="A125" s="16"/>
      <c r="B125" s="146"/>
      <c r="C125" s="164" t="s">
        <v>375</v>
      </c>
      <c r="D125" s="47"/>
      <c r="E125" s="47"/>
      <c r="F125" s="61"/>
      <c r="G125" s="58"/>
      <c r="H125" s="58"/>
      <c r="I125" s="16"/>
    </row>
    <row r="126" spans="1:9" s="159" customFormat="1" ht="30" x14ac:dyDescent="0.35">
      <c r="A126" s="16"/>
      <c r="B126" s="146"/>
      <c r="C126" s="145" t="s">
        <v>376</v>
      </c>
      <c r="D126" s="47" t="s">
        <v>1</v>
      </c>
      <c r="E126" s="47">
        <v>1</v>
      </c>
      <c r="F126" s="58"/>
      <c r="G126" s="58"/>
      <c r="H126" s="58"/>
      <c r="I126" s="11"/>
    </row>
    <row r="127" spans="1:9" s="159" customFormat="1" ht="13.5" customHeight="1" x14ac:dyDescent="0.35">
      <c r="A127" s="16"/>
      <c r="B127" s="146"/>
      <c r="C127" s="165"/>
      <c r="D127" s="47"/>
      <c r="E127" s="47"/>
      <c r="F127" s="58"/>
      <c r="G127" s="58"/>
      <c r="H127" s="58"/>
      <c r="I127" s="11"/>
    </row>
    <row r="128" spans="1:9" s="159" customFormat="1" x14ac:dyDescent="0.35">
      <c r="A128" s="16"/>
      <c r="B128" s="146"/>
      <c r="C128" s="166" t="s">
        <v>383</v>
      </c>
      <c r="D128" s="47"/>
      <c r="E128" s="47"/>
      <c r="F128" s="61"/>
      <c r="G128" s="58"/>
      <c r="H128" s="58"/>
      <c r="I128" s="16"/>
    </row>
    <row r="129" spans="1:9" s="159" customFormat="1" x14ac:dyDescent="0.25">
      <c r="B129" s="146"/>
      <c r="C129" s="166"/>
      <c r="D129" s="47"/>
      <c r="E129" s="47"/>
      <c r="F129" s="50"/>
      <c r="G129" s="58"/>
      <c r="H129" s="58"/>
    </row>
    <row r="130" spans="1:9" s="159" customFormat="1" x14ac:dyDescent="0.25">
      <c r="B130" s="146"/>
      <c r="C130" s="164" t="s">
        <v>384</v>
      </c>
      <c r="D130" s="47"/>
      <c r="E130" s="47"/>
      <c r="F130" s="50"/>
      <c r="G130" s="58"/>
      <c r="H130" s="58"/>
    </row>
    <row r="131" spans="1:9" s="159" customFormat="1" x14ac:dyDescent="0.25">
      <c r="B131" s="146"/>
      <c r="C131" s="145" t="s">
        <v>378</v>
      </c>
      <c r="D131" s="47" t="s">
        <v>1</v>
      </c>
      <c r="E131" s="47">
        <v>1</v>
      </c>
      <c r="F131" s="50"/>
      <c r="G131" s="58"/>
      <c r="H131" s="58"/>
    </row>
    <row r="132" spans="1:9" s="159" customFormat="1" x14ac:dyDescent="0.25">
      <c r="B132" s="146"/>
      <c r="C132" s="145" t="s">
        <v>377</v>
      </c>
      <c r="D132" s="47" t="s">
        <v>1</v>
      </c>
      <c r="E132" s="47">
        <v>1</v>
      </c>
      <c r="F132" s="50"/>
      <c r="G132" s="58"/>
      <c r="H132" s="58"/>
    </row>
    <row r="133" spans="1:9" s="159" customFormat="1" x14ac:dyDescent="0.25">
      <c r="B133" s="146"/>
      <c r="C133" s="145"/>
      <c r="D133" s="47"/>
      <c r="E133" s="47"/>
      <c r="F133" s="50"/>
      <c r="G133" s="58"/>
      <c r="H133" s="58"/>
    </row>
    <row r="134" spans="1:9" s="159" customFormat="1" x14ac:dyDescent="0.35">
      <c r="A134" s="16"/>
      <c r="B134" s="146"/>
      <c r="C134" s="164" t="s">
        <v>379</v>
      </c>
      <c r="D134" s="47"/>
      <c r="E134" s="47"/>
      <c r="F134" s="61"/>
      <c r="G134" s="58"/>
      <c r="H134" s="58"/>
      <c r="I134" s="16"/>
    </row>
    <row r="135" spans="1:9" s="159" customFormat="1" ht="30" x14ac:dyDescent="0.35">
      <c r="A135" s="16"/>
      <c r="B135" s="146"/>
      <c r="C135" s="145" t="s">
        <v>374</v>
      </c>
      <c r="D135" s="47" t="s">
        <v>1</v>
      </c>
      <c r="E135" s="47">
        <v>1</v>
      </c>
      <c r="F135" s="58"/>
      <c r="G135" s="58"/>
      <c r="H135" s="58"/>
      <c r="I135" s="11"/>
    </row>
    <row r="136" spans="1:9" s="159" customFormat="1" ht="30" x14ac:dyDescent="0.35">
      <c r="A136" s="16"/>
      <c r="B136" s="146"/>
      <c r="C136" s="145" t="s">
        <v>381</v>
      </c>
      <c r="D136" s="47" t="s">
        <v>1</v>
      </c>
      <c r="E136" s="47">
        <v>1</v>
      </c>
      <c r="F136" s="58"/>
      <c r="G136" s="58"/>
      <c r="H136" s="58"/>
      <c r="I136" s="11"/>
    </row>
    <row r="137" spans="1:9" s="159" customFormat="1" ht="30" x14ac:dyDescent="0.35">
      <c r="A137" s="16"/>
      <c r="B137" s="146"/>
      <c r="C137" s="145" t="s">
        <v>382</v>
      </c>
      <c r="D137" s="47" t="s">
        <v>1</v>
      </c>
      <c r="E137" s="47">
        <v>1</v>
      </c>
      <c r="F137" s="58"/>
      <c r="G137" s="58"/>
      <c r="H137" s="58"/>
      <c r="I137" s="11"/>
    </row>
    <row r="138" spans="1:9" s="159" customFormat="1" ht="30" x14ac:dyDescent="0.35">
      <c r="A138" s="16"/>
      <c r="B138" s="146"/>
      <c r="C138" s="145" t="s">
        <v>380</v>
      </c>
      <c r="D138" s="47" t="s">
        <v>1</v>
      </c>
      <c r="E138" s="47">
        <v>1</v>
      </c>
      <c r="F138" s="58"/>
      <c r="G138" s="58"/>
      <c r="H138" s="58"/>
      <c r="I138" s="11"/>
    </row>
    <row r="139" spans="1:9" s="11" customFormat="1" ht="15.75" customHeight="1" x14ac:dyDescent="0.35">
      <c r="B139" s="59"/>
      <c r="C139" s="72"/>
      <c r="D139" s="50"/>
      <c r="E139" s="50"/>
      <c r="F139" s="50"/>
      <c r="G139" s="58"/>
      <c r="H139" s="58"/>
    </row>
    <row r="140" spans="1:9" s="11" customFormat="1" ht="15.75" customHeight="1" x14ac:dyDescent="0.35">
      <c r="B140" s="59" t="s">
        <v>82</v>
      </c>
      <c r="C140" s="72" t="s">
        <v>83</v>
      </c>
      <c r="D140" s="50"/>
      <c r="E140" s="50"/>
      <c r="F140" s="50"/>
      <c r="G140" s="58"/>
      <c r="H140" s="58"/>
    </row>
    <row r="141" spans="1:9" s="12" customFormat="1" x14ac:dyDescent="0.25">
      <c r="B141" s="146"/>
      <c r="C141" s="145" t="s">
        <v>385</v>
      </c>
      <c r="D141" s="47"/>
      <c r="E141" s="47"/>
      <c r="F141" s="52"/>
      <c r="G141" s="58"/>
      <c r="H141" s="58"/>
    </row>
    <row r="142" spans="1:9" s="12" customFormat="1" x14ac:dyDescent="0.25">
      <c r="B142" s="146"/>
      <c r="C142" s="167" t="s">
        <v>341</v>
      </c>
      <c r="D142" s="47" t="s">
        <v>339</v>
      </c>
      <c r="E142" s="47"/>
      <c r="F142" s="52"/>
      <c r="G142" s="58"/>
      <c r="H142" s="58"/>
    </row>
    <row r="143" spans="1:9" s="12" customFormat="1" x14ac:dyDescent="0.25">
      <c r="B143" s="146"/>
      <c r="C143" s="167" t="s">
        <v>386</v>
      </c>
      <c r="D143" s="47" t="s">
        <v>339</v>
      </c>
      <c r="E143" s="47"/>
      <c r="F143" s="52"/>
      <c r="G143" s="58"/>
      <c r="H143" s="58"/>
    </row>
    <row r="144" spans="1:9" s="12" customFormat="1" x14ac:dyDescent="0.25">
      <c r="B144" s="146"/>
      <c r="C144" s="167" t="s">
        <v>387</v>
      </c>
      <c r="D144" s="47" t="s">
        <v>339</v>
      </c>
      <c r="E144" s="47"/>
      <c r="F144" s="52"/>
      <c r="G144" s="58"/>
      <c r="H144" s="58"/>
    </row>
    <row r="145" spans="2:8" s="12" customFormat="1" x14ac:dyDescent="0.25">
      <c r="B145" s="146"/>
      <c r="C145" s="167" t="s">
        <v>388</v>
      </c>
      <c r="D145" s="47" t="s">
        <v>339</v>
      </c>
      <c r="E145" s="47"/>
      <c r="F145" s="52"/>
      <c r="G145" s="58"/>
      <c r="H145" s="58"/>
    </row>
    <row r="146" spans="2:8" s="11" customFormat="1" ht="15.75" customHeight="1" x14ac:dyDescent="0.35">
      <c r="B146" s="59"/>
      <c r="C146" s="72"/>
      <c r="D146" s="50"/>
      <c r="E146" s="50"/>
      <c r="F146" s="50"/>
      <c r="G146" s="58"/>
      <c r="H146" s="58"/>
    </row>
    <row r="147" spans="2:8" s="11" customFormat="1" ht="15.75" customHeight="1" x14ac:dyDescent="0.35">
      <c r="B147" s="59" t="s">
        <v>84</v>
      </c>
      <c r="C147" s="72" t="s">
        <v>85</v>
      </c>
      <c r="D147" s="50"/>
      <c r="E147" s="50"/>
      <c r="F147" s="50"/>
      <c r="G147" s="58"/>
      <c r="H147" s="58"/>
    </row>
    <row r="148" spans="2:8" s="12" customFormat="1" x14ac:dyDescent="0.25">
      <c r="B148" s="146"/>
      <c r="C148" s="145" t="s">
        <v>389</v>
      </c>
      <c r="D148" s="47"/>
      <c r="E148" s="47"/>
      <c r="F148" s="52"/>
      <c r="G148" s="58"/>
      <c r="H148" s="58"/>
    </row>
    <row r="149" spans="2:8" s="12" customFormat="1" x14ac:dyDescent="0.25">
      <c r="B149" s="146"/>
      <c r="C149" s="167" t="s">
        <v>387</v>
      </c>
      <c r="D149" s="47" t="s">
        <v>339</v>
      </c>
      <c r="E149" s="47"/>
      <c r="F149" s="52"/>
      <c r="G149" s="58"/>
      <c r="H149" s="58"/>
    </row>
    <row r="150" spans="2:8" s="11" customFormat="1" ht="15.75" customHeight="1" x14ac:dyDescent="0.35">
      <c r="B150" s="59"/>
      <c r="C150" s="72"/>
      <c r="D150" s="50"/>
      <c r="E150" s="50"/>
      <c r="F150" s="50"/>
      <c r="G150" s="58"/>
      <c r="H150" s="58"/>
    </row>
    <row r="151" spans="2:8" s="11" customFormat="1" ht="15.75" customHeight="1" x14ac:dyDescent="0.35">
      <c r="B151" s="59" t="s">
        <v>86</v>
      </c>
      <c r="C151" s="72" t="s">
        <v>87</v>
      </c>
      <c r="D151" s="50"/>
      <c r="E151" s="50"/>
      <c r="F151" s="50"/>
      <c r="G151" s="58"/>
      <c r="H151" s="58"/>
    </row>
    <row r="152" spans="2:8" s="12" customFormat="1" x14ac:dyDescent="0.25">
      <c r="B152" s="146"/>
      <c r="C152" s="145" t="s">
        <v>385</v>
      </c>
      <c r="D152" s="47"/>
      <c r="E152" s="47"/>
      <c r="F152" s="52"/>
      <c r="G152" s="58"/>
      <c r="H152" s="58"/>
    </row>
    <row r="153" spans="2:8" s="12" customFormat="1" x14ac:dyDescent="0.25">
      <c r="B153" s="146"/>
      <c r="C153" s="167" t="s">
        <v>388</v>
      </c>
      <c r="D153" s="47" t="s">
        <v>339</v>
      </c>
      <c r="E153" s="47"/>
      <c r="F153" s="52"/>
      <c r="G153" s="58"/>
      <c r="H153" s="58"/>
    </row>
    <row r="154" spans="2:8" s="12" customFormat="1" x14ac:dyDescent="0.25">
      <c r="B154" s="146"/>
      <c r="C154" s="145" t="s">
        <v>390</v>
      </c>
      <c r="D154" s="47" t="s">
        <v>334</v>
      </c>
      <c r="E154" s="47">
        <v>5</v>
      </c>
      <c r="F154" s="52"/>
      <c r="G154" s="58"/>
      <c r="H154" s="58"/>
    </row>
    <row r="155" spans="2:8" s="11" customFormat="1" ht="15.75" customHeight="1" x14ac:dyDescent="0.35">
      <c r="B155" s="59"/>
      <c r="C155" s="72"/>
      <c r="D155" s="50"/>
      <c r="E155" s="50"/>
      <c r="F155" s="50"/>
      <c r="G155" s="58"/>
      <c r="H155" s="58"/>
    </row>
    <row r="156" spans="2:8" s="11" customFormat="1" ht="15.75" customHeight="1" x14ac:dyDescent="0.35">
      <c r="B156" s="59" t="s">
        <v>88</v>
      </c>
      <c r="C156" s="72" t="s">
        <v>89</v>
      </c>
      <c r="D156" s="50"/>
      <c r="E156" s="50"/>
      <c r="F156" s="50"/>
      <c r="G156" s="58"/>
      <c r="H156" s="58"/>
    </row>
    <row r="157" spans="2:8" s="12" customFormat="1" x14ac:dyDescent="0.25">
      <c r="B157" s="146"/>
      <c r="C157" s="145" t="s">
        <v>385</v>
      </c>
      <c r="D157" s="47"/>
      <c r="E157" s="47"/>
      <c r="F157" s="52"/>
      <c r="G157" s="58"/>
      <c r="H157" s="58"/>
    </row>
    <row r="158" spans="2:8" s="12" customFormat="1" x14ac:dyDescent="0.25">
      <c r="B158" s="146"/>
      <c r="C158" s="167" t="s">
        <v>388</v>
      </c>
      <c r="D158" s="47" t="s">
        <v>339</v>
      </c>
      <c r="E158" s="47"/>
      <c r="F158" s="52"/>
      <c r="G158" s="58"/>
      <c r="H158" s="58"/>
    </row>
    <row r="159" spans="2:8" s="11" customFormat="1" ht="45" x14ac:dyDescent="0.35">
      <c r="B159" s="69"/>
      <c r="C159" s="168" t="s">
        <v>392</v>
      </c>
      <c r="D159" s="69" t="s">
        <v>1</v>
      </c>
      <c r="E159" s="69">
        <v>1</v>
      </c>
      <c r="F159" s="69"/>
      <c r="G159" s="58"/>
      <c r="H159" s="58"/>
    </row>
    <row r="160" spans="2:8" s="11" customFormat="1" ht="15.75" customHeight="1" x14ac:dyDescent="0.35">
      <c r="B160" s="59"/>
      <c r="C160" s="72"/>
      <c r="D160" s="50"/>
      <c r="E160" s="50"/>
      <c r="F160" s="50"/>
      <c r="G160" s="58"/>
      <c r="H160" s="58"/>
    </row>
    <row r="161" spans="1:256" s="11" customFormat="1" ht="15.75" customHeight="1" x14ac:dyDescent="0.35">
      <c r="B161" s="59" t="s">
        <v>90</v>
      </c>
      <c r="C161" s="72" t="s">
        <v>91</v>
      </c>
      <c r="D161" s="50"/>
      <c r="E161" s="50"/>
      <c r="F161" s="50"/>
      <c r="G161" s="58"/>
      <c r="H161" s="58"/>
    </row>
    <row r="162" spans="1:256" s="16" customFormat="1" x14ac:dyDescent="0.35">
      <c r="B162" s="152"/>
      <c r="C162" s="145" t="s">
        <v>391</v>
      </c>
      <c r="D162" s="47" t="s">
        <v>1</v>
      </c>
      <c r="E162" s="47">
        <v>1</v>
      </c>
      <c r="F162" s="61"/>
      <c r="G162" s="58"/>
      <c r="H162" s="58"/>
    </row>
    <row r="163" spans="1:256" x14ac:dyDescent="0.35">
      <c r="A163" s="16"/>
      <c r="B163" s="60"/>
      <c r="C163" s="60" t="str">
        <f>CONCATENATE("Sous-total € H.T. ",B57)</f>
        <v>Sous-total € H.T. 3.3</v>
      </c>
      <c r="D163" s="48"/>
      <c r="E163" s="50"/>
      <c r="F163" s="58"/>
      <c r="G163" s="58"/>
      <c r="H163" s="58"/>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c r="IJ163" s="16"/>
      <c r="IK163" s="16"/>
      <c r="IL163" s="16"/>
      <c r="IM163" s="16"/>
      <c r="IN163" s="16"/>
      <c r="IO163" s="16"/>
      <c r="IP163" s="16"/>
      <c r="IQ163" s="16"/>
      <c r="IR163" s="16"/>
      <c r="IS163" s="16"/>
      <c r="IT163" s="16"/>
      <c r="IU163" s="16"/>
      <c r="IV163" s="16"/>
    </row>
    <row r="164" spans="1:256" s="11" customFormat="1" ht="15.75" customHeight="1" x14ac:dyDescent="0.35">
      <c r="B164" s="59"/>
      <c r="C164" s="72"/>
      <c r="D164" s="50"/>
      <c r="E164" s="50"/>
      <c r="F164" s="50"/>
      <c r="G164" s="58"/>
      <c r="H164" s="58"/>
    </row>
    <row r="165" spans="1:256" s="11" customFormat="1" ht="15.75" customHeight="1" x14ac:dyDescent="0.35">
      <c r="B165" s="59" t="s">
        <v>92</v>
      </c>
      <c r="C165" s="72" t="s">
        <v>93</v>
      </c>
      <c r="D165" s="50"/>
      <c r="E165" s="50"/>
      <c r="F165" s="50"/>
      <c r="G165" s="58"/>
      <c r="H165" s="58"/>
    </row>
    <row r="166" spans="1:256" s="11" customFormat="1" ht="15.75" customHeight="1" x14ac:dyDescent="0.35">
      <c r="B166" s="59" t="s">
        <v>94</v>
      </c>
      <c r="C166" s="72" t="s">
        <v>67</v>
      </c>
      <c r="D166" s="47" t="s">
        <v>327</v>
      </c>
      <c r="E166" s="50"/>
      <c r="F166" s="50"/>
      <c r="G166" s="58"/>
      <c r="H166" s="58"/>
    </row>
    <row r="167" spans="1:256" s="11" customFormat="1" ht="15.75" customHeight="1" x14ac:dyDescent="0.35">
      <c r="B167" s="59"/>
      <c r="C167" s="72"/>
      <c r="D167" s="50"/>
      <c r="E167" s="50"/>
      <c r="F167" s="50"/>
      <c r="G167" s="58"/>
      <c r="H167" s="58"/>
    </row>
    <row r="168" spans="1:256" s="11" customFormat="1" ht="15.75" customHeight="1" x14ac:dyDescent="0.35">
      <c r="B168" s="59" t="s">
        <v>95</v>
      </c>
      <c r="C168" s="72" t="s">
        <v>96</v>
      </c>
      <c r="D168" s="50"/>
      <c r="E168" s="50"/>
      <c r="F168" s="50"/>
      <c r="G168" s="58"/>
      <c r="H168" s="58"/>
    </row>
    <row r="169" spans="1:256" s="12" customFormat="1" x14ac:dyDescent="0.25">
      <c r="B169" s="146"/>
      <c r="C169" s="145" t="s">
        <v>393</v>
      </c>
      <c r="D169" s="47" t="s">
        <v>327</v>
      </c>
      <c r="E169" s="47"/>
      <c r="F169" s="52"/>
      <c r="G169" s="58"/>
      <c r="H169" s="58"/>
    </row>
    <row r="170" spans="1:256" s="12" customFormat="1" x14ac:dyDescent="0.25">
      <c r="B170" s="146"/>
      <c r="C170" s="145" t="s">
        <v>394</v>
      </c>
      <c r="D170" s="47"/>
      <c r="E170" s="47"/>
      <c r="F170" s="52"/>
      <c r="G170" s="58"/>
      <c r="H170" s="58"/>
    </row>
    <row r="171" spans="1:256" s="12" customFormat="1" x14ac:dyDescent="0.25">
      <c r="B171" s="146"/>
      <c r="C171" s="157" t="s">
        <v>395</v>
      </c>
      <c r="D171" s="47" t="s">
        <v>334</v>
      </c>
      <c r="E171" s="47"/>
      <c r="F171" s="52"/>
      <c r="G171" s="58"/>
      <c r="H171" s="58"/>
    </row>
    <row r="172" spans="1:256" s="12" customFormat="1" x14ac:dyDescent="0.25">
      <c r="B172" s="146"/>
      <c r="C172" s="157" t="s">
        <v>396</v>
      </c>
      <c r="D172" s="47" t="s">
        <v>334</v>
      </c>
      <c r="E172" s="47"/>
      <c r="F172" s="52"/>
      <c r="G172" s="58"/>
      <c r="H172" s="58"/>
    </row>
    <row r="173" spans="1:256" s="12" customFormat="1" x14ac:dyDescent="0.25">
      <c r="B173" s="146"/>
      <c r="C173" s="157" t="s">
        <v>397</v>
      </c>
      <c r="D173" s="47" t="s">
        <v>334</v>
      </c>
      <c r="E173" s="47"/>
      <c r="F173" s="52"/>
      <c r="G173" s="58"/>
      <c r="H173" s="58"/>
    </row>
    <row r="174" spans="1:256" s="12" customFormat="1" x14ac:dyDescent="0.25">
      <c r="B174" s="146"/>
      <c r="C174" s="157" t="s">
        <v>398</v>
      </c>
      <c r="D174" s="47" t="s">
        <v>334</v>
      </c>
      <c r="E174" s="47"/>
      <c r="F174" s="52"/>
      <c r="G174" s="58"/>
      <c r="H174" s="58"/>
    </row>
    <row r="175" spans="1:256" s="12" customFormat="1" x14ac:dyDescent="0.25">
      <c r="B175" s="146"/>
      <c r="C175" s="157" t="s">
        <v>341</v>
      </c>
      <c r="D175" s="47" t="s">
        <v>334</v>
      </c>
      <c r="E175" s="47"/>
      <c r="F175" s="52"/>
      <c r="G175" s="58"/>
      <c r="H175" s="58"/>
    </row>
    <row r="176" spans="1:256" s="12" customFormat="1" x14ac:dyDescent="0.25">
      <c r="B176" s="146"/>
      <c r="C176" s="157" t="s">
        <v>399</v>
      </c>
      <c r="D176" s="47" t="s">
        <v>334</v>
      </c>
      <c r="E176" s="47"/>
      <c r="F176" s="52"/>
      <c r="G176" s="58"/>
      <c r="H176" s="58"/>
    </row>
    <row r="177" spans="2:8" s="12" customFormat="1" ht="30" x14ac:dyDescent="0.25">
      <c r="B177" s="146"/>
      <c r="C177" s="145" t="s">
        <v>400</v>
      </c>
      <c r="D177" s="47" t="s">
        <v>327</v>
      </c>
      <c r="E177" s="47"/>
      <c r="F177" s="52"/>
      <c r="G177" s="58"/>
      <c r="H177" s="58"/>
    </row>
    <row r="178" spans="2:8" s="11" customFormat="1" ht="15.75" customHeight="1" x14ac:dyDescent="0.35">
      <c r="B178" s="59"/>
      <c r="C178" s="72"/>
      <c r="D178" s="50"/>
      <c r="E178" s="50"/>
      <c r="F178" s="50"/>
      <c r="G178" s="58"/>
      <c r="H178" s="58"/>
    </row>
    <row r="179" spans="2:8" s="11" customFormat="1" ht="15.75" customHeight="1" x14ac:dyDescent="0.35">
      <c r="B179" s="59" t="s">
        <v>97</v>
      </c>
      <c r="C179" s="72" t="s">
        <v>98</v>
      </c>
      <c r="D179" s="50"/>
      <c r="E179" s="50"/>
      <c r="F179" s="50"/>
      <c r="G179" s="58"/>
      <c r="H179" s="58"/>
    </row>
    <row r="180" spans="2:8" s="12" customFormat="1" x14ac:dyDescent="0.25">
      <c r="B180" s="146"/>
      <c r="C180" s="145" t="s">
        <v>340</v>
      </c>
      <c r="D180" s="47"/>
      <c r="E180" s="47"/>
      <c r="F180" s="52"/>
      <c r="G180" s="58"/>
      <c r="H180" s="58"/>
    </row>
    <row r="181" spans="2:8" s="12" customFormat="1" x14ac:dyDescent="0.25">
      <c r="B181" s="146"/>
      <c r="C181" s="157" t="s">
        <v>395</v>
      </c>
      <c r="D181" s="47" t="s">
        <v>334</v>
      </c>
      <c r="E181" s="47"/>
      <c r="F181" s="52"/>
      <c r="G181" s="58"/>
      <c r="H181" s="58"/>
    </row>
    <row r="182" spans="2:8" s="12" customFormat="1" x14ac:dyDescent="0.25">
      <c r="B182" s="146"/>
      <c r="C182" s="157" t="s">
        <v>396</v>
      </c>
      <c r="D182" s="47" t="s">
        <v>334</v>
      </c>
      <c r="E182" s="47"/>
      <c r="F182" s="52"/>
      <c r="G182" s="58"/>
      <c r="H182" s="58"/>
    </row>
    <row r="183" spans="2:8" s="12" customFormat="1" x14ac:dyDescent="0.25">
      <c r="B183" s="146"/>
      <c r="C183" s="157" t="s">
        <v>397</v>
      </c>
      <c r="D183" s="47" t="s">
        <v>334</v>
      </c>
      <c r="E183" s="47"/>
      <c r="F183" s="52"/>
      <c r="G183" s="58"/>
      <c r="H183" s="58"/>
    </row>
    <row r="184" spans="2:8" s="12" customFormat="1" x14ac:dyDescent="0.25">
      <c r="B184" s="146"/>
      <c r="C184" s="157" t="s">
        <v>398</v>
      </c>
      <c r="D184" s="47" t="s">
        <v>334</v>
      </c>
      <c r="E184" s="47"/>
      <c r="F184" s="52"/>
      <c r="G184" s="58"/>
      <c r="H184" s="58"/>
    </row>
    <row r="185" spans="2:8" s="12" customFormat="1" x14ac:dyDescent="0.25">
      <c r="B185" s="146"/>
      <c r="C185" s="157" t="s">
        <v>341</v>
      </c>
      <c r="D185" s="47" t="s">
        <v>334</v>
      </c>
      <c r="E185" s="47"/>
      <c r="F185" s="52"/>
      <c r="G185" s="58"/>
      <c r="H185" s="58"/>
    </row>
    <row r="186" spans="2:8" s="12" customFormat="1" x14ac:dyDescent="0.25">
      <c r="B186" s="146"/>
      <c r="C186" s="157" t="s">
        <v>386</v>
      </c>
      <c r="D186" s="47" t="s">
        <v>334</v>
      </c>
      <c r="E186" s="47"/>
      <c r="F186" s="52"/>
      <c r="G186" s="58"/>
      <c r="H186" s="58"/>
    </row>
    <row r="187" spans="2:8" s="12" customFormat="1" x14ac:dyDescent="0.25">
      <c r="B187" s="146"/>
      <c r="C187" s="157" t="s">
        <v>387</v>
      </c>
      <c r="D187" s="47" t="s">
        <v>334</v>
      </c>
      <c r="E187" s="47"/>
      <c r="F187" s="52"/>
      <c r="G187" s="58"/>
      <c r="H187" s="58"/>
    </row>
    <row r="188" spans="2:8" s="11" customFormat="1" ht="15.75" customHeight="1" x14ac:dyDescent="0.35">
      <c r="B188" s="59"/>
      <c r="C188" s="72"/>
      <c r="D188" s="50"/>
      <c r="E188" s="50"/>
      <c r="F188" s="50"/>
      <c r="G188" s="58"/>
      <c r="H188" s="58"/>
    </row>
    <row r="189" spans="2:8" s="11" customFormat="1" ht="15.75" customHeight="1" x14ac:dyDescent="0.35">
      <c r="B189" s="59" t="s">
        <v>99</v>
      </c>
      <c r="C189" s="72" t="s">
        <v>100</v>
      </c>
      <c r="D189" s="50"/>
      <c r="E189" s="50"/>
      <c r="F189" s="50"/>
      <c r="G189" s="58"/>
      <c r="H189" s="58"/>
    </row>
    <row r="190" spans="2:8" s="12" customFormat="1" x14ac:dyDescent="0.25">
      <c r="B190" s="146"/>
      <c r="C190" s="145" t="s">
        <v>401</v>
      </c>
      <c r="D190" s="47" t="s">
        <v>1</v>
      </c>
      <c r="E190" s="170">
        <v>2</v>
      </c>
      <c r="F190" s="52"/>
      <c r="G190" s="58"/>
      <c r="H190" s="58"/>
    </row>
    <row r="191" spans="2:8" s="11" customFormat="1" ht="15.75" customHeight="1" x14ac:dyDescent="0.35">
      <c r="B191" s="59"/>
      <c r="C191" s="145" t="s">
        <v>402</v>
      </c>
      <c r="D191" s="50" t="s">
        <v>1</v>
      </c>
      <c r="E191" s="50">
        <v>2</v>
      </c>
      <c r="F191" s="50"/>
      <c r="G191" s="58"/>
      <c r="H191" s="58"/>
    </row>
    <row r="192" spans="2:8" s="11" customFormat="1" ht="15.75" customHeight="1" x14ac:dyDescent="0.35">
      <c r="B192" s="59"/>
      <c r="C192" s="72"/>
      <c r="D192" s="50"/>
      <c r="E192" s="50"/>
      <c r="F192" s="50"/>
      <c r="G192" s="58"/>
      <c r="H192" s="58"/>
    </row>
    <row r="193" spans="1:256" s="11" customFormat="1" ht="15.75" customHeight="1" x14ac:dyDescent="0.35">
      <c r="B193" s="59" t="s">
        <v>101</v>
      </c>
      <c r="C193" s="72" t="s">
        <v>102</v>
      </c>
      <c r="D193" s="50"/>
      <c r="E193" s="50"/>
      <c r="F193" s="50"/>
      <c r="G193" s="58"/>
      <c r="H193" s="58"/>
    </row>
    <row r="194" spans="1:256" s="12" customFormat="1" ht="45" x14ac:dyDescent="0.25">
      <c r="B194" s="146"/>
      <c r="C194" s="73" t="s">
        <v>403</v>
      </c>
      <c r="D194" s="47" t="s">
        <v>1</v>
      </c>
      <c r="E194" s="47">
        <v>1</v>
      </c>
      <c r="F194" s="52"/>
      <c r="G194" s="58"/>
      <c r="H194" s="58"/>
    </row>
    <row r="195" spans="1:256" x14ac:dyDescent="0.35">
      <c r="A195" s="16"/>
      <c r="B195" s="60"/>
      <c r="C195" s="60" t="str">
        <f>CONCATENATE("Sous-total € H.T. ",B165)</f>
        <v>Sous-total € H.T. 3.4</v>
      </c>
      <c r="D195" s="48"/>
      <c r="E195" s="50"/>
      <c r="F195" s="58"/>
      <c r="G195" s="58"/>
      <c r="H195" s="58"/>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c r="IJ195" s="16"/>
      <c r="IK195" s="16"/>
      <c r="IL195" s="16"/>
      <c r="IM195" s="16"/>
      <c r="IN195" s="16"/>
      <c r="IO195" s="16"/>
      <c r="IP195" s="16"/>
      <c r="IQ195" s="16"/>
      <c r="IR195" s="16"/>
      <c r="IS195" s="16"/>
      <c r="IT195" s="16"/>
      <c r="IU195" s="16"/>
      <c r="IV195" s="16"/>
    </row>
    <row r="196" spans="1:256" s="11" customFormat="1" ht="15.75" customHeight="1" x14ac:dyDescent="0.35">
      <c r="B196" s="59"/>
      <c r="C196" s="72"/>
      <c r="D196" s="50"/>
      <c r="E196" s="50"/>
      <c r="F196" s="50"/>
      <c r="G196" s="58"/>
      <c r="H196" s="58"/>
    </row>
    <row r="197" spans="1:256" s="11" customFormat="1" ht="15.75" customHeight="1" x14ac:dyDescent="0.35">
      <c r="B197" s="59" t="s">
        <v>103</v>
      </c>
      <c r="C197" s="72" t="s">
        <v>104</v>
      </c>
      <c r="D197" s="50"/>
      <c r="E197" s="50"/>
      <c r="F197" s="50"/>
      <c r="G197" s="58"/>
      <c r="H197" s="58"/>
    </row>
    <row r="198" spans="1:256" s="11" customFormat="1" ht="15.75" customHeight="1" x14ac:dyDescent="0.35">
      <c r="B198" s="59"/>
      <c r="C198" s="72" t="s">
        <v>404</v>
      </c>
      <c r="D198" s="50"/>
      <c r="E198" s="50"/>
      <c r="F198" s="50"/>
      <c r="G198" s="58"/>
      <c r="H198" s="58"/>
    </row>
    <row r="199" spans="1:256" s="11" customFormat="1" ht="15.75" customHeight="1" x14ac:dyDescent="0.35">
      <c r="B199" s="59"/>
      <c r="C199" s="73" t="s">
        <v>405</v>
      </c>
      <c r="D199" s="50" t="s">
        <v>1</v>
      </c>
      <c r="E199" s="50">
        <v>1</v>
      </c>
      <c r="F199" s="50"/>
      <c r="G199" s="58"/>
      <c r="H199" s="58"/>
    </row>
    <row r="200" spans="1:256" s="11" customFormat="1" ht="15.75" customHeight="1" x14ac:dyDescent="0.35">
      <c r="B200" s="59"/>
      <c r="C200" s="73"/>
      <c r="D200" s="50"/>
      <c r="E200" s="50"/>
      <c r="F200" s="50"/>
      <c r="G200" s="58"/>
      <c r="H200" s="58"/>
    </row>
    <row r="201" spans="1:256" s="11" customFormat="1" ht="15.75" customHeight="1" x14ac:dyDescent="0.35">
      <c r="B201" s="59"/>
      <c r="C201" s="72" t="s">
        <v>406</v>
      </c>
      <c r="D201" s="50"/>
      <c r="E201" s="50"/>
      <c r="F201" s="50"/>
      <c r="G201" s="58"/>
      <c r="H201" s="58"/>
    </row>
    <row r="202" spans="1:256" s="11" customFormat="1" ht="15.75" customHeight="1" x14ac:dyDescent="0.35">
      <c r="B202" s="59"/>
      <c r="C202" s="73" t="s">
        <v>694</v>
      </c>
      <c r="D202" s="50" t="s">
        <v>1</v>
      </c>
      <c r="E202" s="50">
        <v>1</v>
      </c>
      <c r="F202" s="50"/>
      <c r="G202" s="58"/>
      <c r="H202" s="58"/>
    </row>
    <row r="203" spans="1:256" s="11" customFormat="1" ht="15.75" customHeight="1" x14ac:dyDescent="0.35">
      <c r="B203" s="59"/>
      <c r="C203" s="73"/>
      <c r="D203" s="50"/>
      <c r="E203" s="50"/>
      <c r="F203" s="50"/>
      <c r="G203" s="58"/>
      <c r="H203" s="58"/>
    </row>
    <row r="204" spans="1:256" s="11" customFormat="1" ht="15.75" customHeight="1" x14ac:dyDescent="0.35">
      <c r="B204" s="59"/>
      <c r="C204" s="72" t="s">
        <v>407</v>
      </c>
      <c r="D204" s="50"/>
      <c r="E204" s="50"/>
      <c r="F204" s="50"/>
      <c r="G204" s="58"/>
      <c r="H204" s="58"/>
    </row>
    <row r="205" spans="1:256" s="11" customFormat="1" ht="15.75" customHeight="1" x14ac:dyDescent="0.35">
      <c r="B205" s="59"/>
      <c r="C205" s="73" t="s">
        <v>409</v>
      </c>
      <c r="D205" s="50" t="s">
        <v>1</v>
      </c>
      <c r="E205" s="50">
        <v>1</v>
      </c>
      <c r="F205" s="50"/>
      <c r="G205" s="58"/>
      <c r="H205" s="58"/>
    </row>
    <row r="206" spans="1:256" s="11" customFormat="1" ht="15.75" customHeight="1" x14ac:dyDescent="0.35">
      <c r="B206" s="59"/>
      <c r="C206" s="73" t="s">
        <v>410</v>
      </c>
      <c r="D206" s="50" t="s">
        <v>1</v>
      </c>
      <c r="E206" s="50">
        <v>1</v>
      </c>
      <c r="F206" s="50"/>
      <c r="G206" s="58"/>
      <c r="H206" s="58"/>
    </row>
    <row r="207" spans="1:256" s="11" customFormat="1" ht="60" x14ac:dyDescent="0.35">
      <c r="B207" s="59"/>
      <c r="C207" s="73" t="s">
        <v>408</v>
      </c>
      <c r="D207" s="50" t="s">
        <v>1</v>
      </c>
      <c r="E207" s="50">
        <v>1</v>
      </c>
      <c r="F207" s="50"/>
      <c r="G207" s="58"/>
      <c r="H207" s="58"/>
    </row>
    <row r="208" spans="1:256" s="11" customFormat="1" ht="15.75" customHeight="1" x14ac:dyDescent="0.35">
      <c r="B208" s="59"/>
      <c r="C208" s="72"/>
      <c r="D208" s="50"/>
      <c r="E208" s="50"/>
      <c r="F208" s="50"/>
      <c r="G208" s="58"/>
      <c r="H208" s="58"/>
    </row>
    <row r="209" spans="1:256" s="11" customFormat="1" ht="30" x14ac:dyDescent="0.35">
      <c r="B209" s="59"/>
      <c r="C209" s="145" t="s">
        <v>695</v>
      </c>
      <c r="D209" s="47" t="s">
        <v>1</v>
      </c>
      <c r="E209" s="47">
        <v>1</v>
      </c>
      <c r="F209" s="50"/>
      <c r="G209" s="58"/>
      <c r="H209" s="58"/>
    </row>
    <row r="210" spans="1:256" s="11" customFormat="1" ht="15.75" customHeight="1" x14ac:dyDescent="0.35">
      <c r="B210" s="59"/>
      <c r="C210" s="72"/>
      <c r="D210" s="50"/>
      <c r="E210" s="50"/>
      <c r="F210" s="50"/>
      <c r="G210" s="58"/>
      <c r="H210" s="58"/>
    </row>
    <row r="211" spans="1:256" s="11" customFormat="1" ht="15.75" customHeight="1" x14ac:dyDescent="0.35">
      <c r="B211" s="59"/>
      <c r="C211" s="171" t="s">
        <v>411</v>
      </c>
      <c r="D211" s="50"/>
      <c r="E211" s="50"/>
      <c r="F211" s="50"/>
      <c r="G211" s="58"/>
      <c r="H211" s="58"/>
    </row>
    <row r="212" spans="1:256" s="11" customFormat="1" ht="15.75" customHeight="1" x14ac:dyDescent="0.35">
      <c r="B212" s="59"/>
      <c r="C212" s="145" t="s">
        <v>412</v>
      </c>
      <c r="D212" s="50" t="s">
        <v>339</v>
      </c>
      <c r="E212" s="50"/>
      <c r="F212" s="50"/>
      <c r="G212" s="58"/>
      <c r="H212" s="58"/>
    </row>
    <row r="213" spans="1:256" s="11" customFormat="1" ht="15.75" customHeight="1" x14ac:dyDescent="0.35">
      <c r="B213" s="59"/>
      <c r="C213" s="145" t="s">
        <v>414</v>
      </c>
      <c r="D213" s="50" t="s">
        <v>334</v>
      </c>
      <c r="E213" s="50">
        <v>1</v>
      </c>
      <c r="F213" s="50"/>
      <c r="G213" s="58"/>
      <c r="H213" s="58"/>
    </row>
    <row r="214" spans="1:256" s="11" customFormat="1" ht="15.75" customHeight="1" x14ac:dyDescent="0.35">
      <c r="B214" s="59"/>
      <c r="C214" s="172" t="s">
        <v>415</v>
      </c>
      <c r="D214" s="47" t="s">
        <v>334</v>
      </c>
      <c r="E214" s="47">
        <v>1</v>
      </c>
      <c r="F214" s="50"/>
      <c r="G214" s="58"/>
      <c r="H214" s="58"/>
    </row>
    <row r="215" spans="1:256" s="11" customFormat="1" ht="15.75" customHeight="1" x14ac:dyDescent="0.35">
      <c r="B215" s="59"/>
      <c r="C215" s="145" t="s">
        <v>416</v>
      </c>
      <c r="D215" s="47" t="s">
        <v>334</v>
      </c>
      <c r="E215" s="47">
        <v>1</v>
      </c>
      <c r="F215" s="50"/>
      <c r="G215" s="58"/>
      <c r="H215" s="58"/>
    </row>
    <row r="216" spans="1:256" s="11" customFormat="1" ht="30" x14ac:dyDescent="0.35">
      <c r="B216" s="59"/>
      <c r="C216" s="145" t="s">
        <v>417</v>
      </c>
      <c r="D216" s="50" t="s">
        <v>334</v>
      </c>
      <c r="E216" s="50">
        <v>2</v>
      </c>
      <c r="F216" s="50"/>
      <c r="G216" s="58"/>
      <c r="H216" s="58"/>
    </row>
    <row r="217" spans="1:256" s="11" customFormat="1" ht="30" x14ac:dyDescent="0.35">
      <c r="B217" s="59"/>
      <c r="C217" s="145" t="s">
        <v>418</v>
      </c>
      <c r="D217" s="50" t="s">
        <v>334</v>
      </c>
      <c r="E217" s="50">
        <v>4</v>
      </c>
      <c r="F217" s="50"/>
      <c r="G217" s="58"/>
      <c r="H217" s="58"/>
    </row>
    <row r="218" spans="1:256" s="11" customFormat="1" ht="15.75" customHeight="1" x14ac:dyDescent="0.35">
      <c r="B218" s="59"/>
      <c r="C218" s="72"/>
      <c r="D218" s="50"/>
      <c r="E218" s="50"/>
      <c r="F218" s="50"/>
      <c r="G218" s="58"/>
      <c r="H218" s="58"/>
    </row>
    <row r="219" spans="1:256" s="11" customFormat="1" ht="15.75" customHeight="1" x14ac:dyDescent="0.35">
      <c r="B219" s="59"/>
      <c r="C219" s="73" t="s">
        <v>419</v>
      </c>
      <c r="D219" s="50" t="s">
        <v>1</v>
      </c>
      <c r="E219" s="50">
        <v>1</v>
      </c>
      <c r="F219" s="50"/>
      <c r="G219" s="58"/>
      <c r="H219" s="58"/>
    </row>
    <row r="220" spans="1:256" s="11" customFormat="1" ht="15.75" customHeight="1" x14ac:dyDescent="0.35">
      <c r="B220" s="59"/>
      <c r="C220" s="73" t="s">
        <v>421</v>
      </c>
      <c r="D220" s="50" t="s">
        <v>1</v>
      </c>
      <c r="E220" s="50">
        <v>1</v>
      </c>
      <c r="F220" s="50"/>
      <c r="G220" s="58"/>
      <c r="H220" s="58"/>
    </row>
    <row r="221" spans="1:256" s="11" customFormat="1" ht="15.75" customHeight="1" x14ac:dyDescent="0.35">
      <c r="B221" s="59"/>
      <c r="C221" s="73" t="s">
        <v>420</v>
      </c>
      <c r="D221" s="50" t="s">
        <v>1</v>
      </c>
      <c r="E221" s="50">
        <v>1</v>
      </c>
      <c r="F221" s="50"/>
      <c r="G221" s="58"/>
      <c r="H221" s="58"/>
    </row>
    <row r="222" spans="1:256" s="11" customFormat="1" ht="15.75" customHeight="1" x14ac:dyDescent="0.35">
      <c r="B222" s="59"/>
      <c r="C222" s="73" t="s">
        <v>422</v>
      </c>
      <c r="D222" s="50" t="s">
        <v>1</v>
      </c>
      <c r="E222" s="50">
        <v>1</v>
      </c>
      <c r="F222" s="50"/>
      <c r="G222" s="58"/>
      <c r="H222" s="58"/>
    </row>
    <row r="223" spans="1:256" x14ac:dyDescent="0.35">
      <c r="A223" s="16"/>
      <c r="B223" s="60"/>
      <c r="C223" s="60" t="str">
        <f>CONCATENATE("Sous-total € H.T. ",B197)</f>
        <v>Sous-total € H.T. 3.5</v>
      </c>
      <c r="D223" s="48"/>
      <c r="E223" s="50"/>
      <c r="F223" s="58"/>
      <c r="G223" s="58"/>
      <c r="H223" s="58"/>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c r="IJ223" s="16"/>
      <c r="IK223" s="16"/>
      <c r="IL223" s="16"/>
      <c r="IM223" s="16"/>
      <c r="IN223" s="16"/>
      <c r="IO223" s="16"/>
      <c r="IP223" s="16"/>
      <c r="IQ223" s="16"/>
      <c r="IR223" s="16"/>
      <c r="IS223" s="16"/>
      <c r="IT223" s="16"/>
      <c r="IU223" s="16"/>
      <c r="IV223" s="16"/>
    </row>
    <row r="224" spans="1:256" s="11" customFormat="1" ht="15.75" customHeight="1" x14ac:dyDescent="0.35">
      <c r="B224" s="59"/>
      <c r="C224" s="72"/>
      <c r="D224" s="50"/>
      <c r="E224" s="50"/>
      <c r="F224" s="50"/>
      <c r="G224" s="58"/>
      <c r="H224" s="58"/>
    </row>
    <row r="225" spans="2:8" s="11" customFormat="1" ht="15.75" customHeight="1" x14ac:dyDescent="0.35">
      <c r="B225" s="59" t="s">
        <v>105</v>
      </c>
      <c r="C225" s="72" t="s">
        <v>106</v>
      </c>
      <c r="D225" s="50"/>
      <c r="E225" s="50"/>
      <c r="F225" s="50"/>
      <c r="G225" s="58"/>
      <c r="H225" s="58"/>
    </row>
    <row r="226" spans="2:8" s="11" customFormat="1" ht="15.75" customHeight="1" x14ac:dyDescent="0.35">
      <c r="B226" s="59" t="s">
        <v>107</v>
      </c>
      <c r="C226" s="72" t="s">
        <v>108</v>
      </c>
      <c r="D226" s="50"/>
      <c r="E226" s="50"/>
      <c r="F226" s="50"/>
      <c r="G226" s="58"/>
      <c r="H226" s="58"/>
    </row>
    <row r="227" spans="2:8" s="12" customFormat="1" x14ac:dyDescent="0.25">
      <c r="B227" s="146"/>
      <c r="C227" s="145" t="s">
        <v>423</v>
      </c>
      <c r="D227" s="47" t="s">
        <v>334</v>
      </c>
      <c r="E227" s="47">
        <v>1</v>
      </c>
      <c r="F227" s="52"/>
      <c r="G227" s="58"/>
      <c r="H227" s="58"/>
    </row>
    <row r="228" spans="2:8" s="12" customFormat="1" x14ac:dyDescent="0.25">
      <c r="B228" s="146"/>
      <c r="C228" s="145"/>
      <c r="D228" s="47"/>
      <c r="E228" s="47"/>
      <c r="F228" s="52"/>
      <c r="G228" s="58"/>
      <c r="H228" s="58"/>
    </row>
    <row r="229" spans="2:8" s="11" customFormat="1" ht="15.75" customHeight="1" x14ac:dyDescent="0.35">
      <c r="B229" s="59" t="s">
        <v>109</v>
      </c>
      <c r="C229" s="72" t="s">
        <v>110</v>
      </c>
      <c r="D229" s="50"/>
      <c r="E229" s="50"/>
      <c r="F229" s="50"/>
      <c r="G229" s="58"/>
      <c r="H229" s="58"/>
    </row>
    <row r="230" spans="2:8" s="12" customFormat="1" x14ac:dyDescent="0.25">
      <c r="B230" s="155"/>
      <c r="C230" s="153" t="s">
        <v>424</v>
      </c>
      <c r="D230" s="170"/>
      <c r="E230" s="170"/>
      <c r="F230" s="170"/>
      <c r="G230" s="58"/>
      <c r="H230" s="58"/>
    </row>
    <row r="231" spans="2:8" s="12" customFormat="1" x14ac:dyDescent="0.25">
      <c r="B231" s="146"/>
      <c r="C231" s="167" t="s">
        <v>413</v>
      </c>
      <c r="D231" s="47" t="s">
        <v>334</v>
      </c>
      <c r="E231" s="47">
        <v>1</v>
      </c>
      <c r="F231" s="52"/>
      <c r="G231" s="58"/>
      <c r="H231" s="58"/>
    </row>
    <row r="232" spans="2:8" s="12" customFormat="1" x14ac:dyDescent="0.25">
      <c r="B232" s="146"/>
      <c r="C232" s="167" t="s">
        <v>425</v>
      </c>
      <c r="D232" s="47" t="s">
        <v>334</v>
      </c>
      <c r="E232" s="47">
        <v>1</v>
      </c>
      <c r="F232" s="52"/>
      <c r="G232" s="58"/>
      <c r="H232" s="58"/>
    </row>
    <row r="233" spans="2:8" s="12" customFormat="1" x14ac:dyDescent="0.25">
      <c r="B233" s="155"/>
      <c r="C233" s="153" t="s">
        <v>427</v>
      </c>
      <c r="D233" s="170"/>
      <c r="E233" s="170"/>
      <c r="F233" s="170"/>
      <c r="G233" s="58"/>
      <c r="H233" s="58"/>
    </row>
    <row r="234" spans="2:8" s="12" customFormat="1" x14ac:dyDescent="0.25">
      <c r="B234" s="146"/>
      <c r="C234" s="167" t="s">
        <v>428</v>
      </c>
      <c r="D234" s="47" t="s">
        <v>334</v>
      </c>
      <c r="E234" s="47">
        <v>2</v>
      </c>
      <c r="F234" s="52"/>
      <c r="G234" s="58"/>
      <c r="H234" s="58"/>
    </row>
    <row r="235" spans="2:8" s="12" customFormat="1" x14ac:dyDescent="0.25">
      <c r="B235" s="146"/>
      <c r="C235" s="167" t="s">
        <v>429</v>
      </c>
      <c r="D235" s="47" t="s">
        <v>334</v>
      </c>
      <c r="E235" s="47">
        <v>1</v>
      </c>
      <c r="F235" s="52"/>
      <c r="G235" s="58"/>
      <c r="H235" s="58"/>
    </row>
    <row r="236" spans="2:8" s="12" customFormat="1" x14ac:dyDescent="0.25">
      <c r="B236" s="146"/>
      <c r="C236" s="167" t="s">
        <v>430</v>
      </c>
      <c r="D236" s="47" t="s">
        <v>334</v>
      </c>
      <c r="E236" s="47">
        <v>2</v>
      </c>
      <c r="F236" s="58"/>
      <c r="G236" s="58"/>
      <c r="H236" s="58"/>
    </row>
    <row r="237" spans="2:8" s="12" customFormat="1" x14ac:dyDescent="0.25">
      <c r="B237" s="146"/>
      <c r="C237" s="167" t="s">
        <v>425</v>
      </c>
      <c r="D237" s="47" t="s">
        <v>334</v>
      </c>
      <c r="E237" s="47">
        <v>1</v>
      </c>
      <c r="F237" s="52"/>
      <c r="G237" s="58"/>
      <c r="H237" s="58"/>
    </row>
    <row r="238" spans="2:8" s="12" customFormat="1" x14ac:dyDescent="0.25">
      <c r="B238" s="146"/>
      <c r="C238" s="167" t="s">
        <v>413</v>
      </c>
      <c r="D238" s="47" t="s">
        <v>334</v>
      </c>
      <c r="E238" s="47">
        <v>3</v>
      </c>
      <c r="F238" s="52"/>
      <c r="G238" s="58"/>
      <c r="H238" s="58"/>
    </row>
    <row r="239" spans="2:8" s="12" customFormat="1" x14ac:dyDescent="0.25">
      <c r="B239" s="146"/>
      <c r="C239" s="167" t="s">
        <v>426</v>
      </c>
      <c r="D239" s="47" t="s">
        <v>334</v>
      </c>
      <c r="E239" s="47">
        <v>1</v>
      </c>
      <c r="F239" s="52"/>
      <c r="G239" s="58"/>
      <c r="H239" s="58"/>
    </row>
    <row r="240" spans="2:8" s="12" customFormat="1" x14ac:dyDescent="0.25">
      <c r="B240" s="155"/>
      <c r="C240" s="153" t="s">
        <v>431</v>
      </c>
      <c r="D240" s="170"/>
      <c r="E240" s="170"/>
      <c r="F240" s="170"/>
      <c r="G240" s="58"/>
      <c r="H240" s="58"/>
    </row>
    <row r="241" spans="1:256" s="12" customFormat="1" x14ac:dyDescent="0.25">
      <c r="B241" s="146"/>
      <c r="C241" s="167" t="s">
        <v>413</v>
      </c>
      <c r="D241" s="47" t="s">
        <v>334</v>
      </c>
      <c r="E241" s="47">
        <v>2</v>
      </c>
      <c r="F241" s="52"/>
      <c r="G241" s="58"/>
      <c r="H241" s="58"/>
    </row>
    <row r="242" spans="1:256" s="12" customFormat="1" x14ac:dyDescent="0.25">
      <c r="B242" s="146"/>
      <c r="C242" s="167" t="s">
        <v>432</v>
      </c>
      <c r="D242" s="47" t="s">
        <v>334</v>
      </c>
      <c r="E242" s="47">
        <v>3</v>
      </c>
      <c r="F242" s="52"/>
      <c r="G242" s="58"/>
      <c r="H242" s="58"/>
    </row>
    <row r="243" spans="1:256" s="12" customFormat="1" x14ac:dyDescent="0.25">
      <c r="B243" s="146"/>
      <c r="C243" s="167" t="s">
        <v>428</v>
      </c>
      <c r="D243" s="47" t="s">
        <v>334</v>
      </c>
      <c r="E243" s="47">
        <v>1</v>
      </c>
      <c r="F243" s="52"/>
      <c r="G243" s="58"/>
      <c r="H243" s="58"/>
    </row>
    <row r="244" spans="1:256" s="12" customFormat="1" x14ac:dyDescent="0.25">
      <c r="B244" s="155"/>
      <c r="C244" s="167" t="s">
        <v>433</v>
      </c>
      <c r="D244" s="47" t="s">
        <v>334</v>
      </c>
      <c r="E244" s="47">
        <v>1</v>
      </c>
      <c r="F244" s="170"/>
      <c r="G244" s="58"/>
      <c r="H244" s="58"/>
    </row>
    <row r="245" spans="1:256" s="12" customFormat="1" x14ac:dyDescent="0.25">
      <c r="B245" s="146"/>
      <c r="C245" s="167" t="s">
        <v>425</v>
      </c>
      <c r="D245" s="47" t="s">
        <v>334</v>
      </c>
      <c r="E245" s="47">
        <v>2</v>
      </c>
      <c r="F245" s="52"/>
      <c r="G245" s="58"/>
      <c r="H245" s="58"/>
    </row>
    <row r="246" spans="1:256" s="12" customFormat="1" x14ac:dyDescent="0.25">
      <c r="B246" s="146"/>
      <c r="C246" s="167" t="s">
        <v>426</v>
      </c>
      <c r="D246" s="47" t="s">
        <v>334</v>
      </c>
      <c r="E246" s="47">
        <v>1</v>
      </c>
      <c r="F246" s="52"/>
      <c r="G246" s="58"/>
      <c r="H246" s="58"/>
    </row>
    <row r="247" spans="1:256" s="12" customFormat="1" ht="30" x14ac:dyDescent="0.25">
      <c r="B247" s="155"/>
      <c r="C247" s="167" t="s">
        <v>434</v>
      </c>
      <c r="D247" s="47" t="s">
        <v>334</v>
      </c>
      <c r="E247" s="47">
        <v>1</v>
      </c>
      <c r="F247" s="170"/>
      <c r="G247" s="58"/>
      <c r="H247" s="58"/>
    </row>
    <row r="248" spans="1:256" x14ac:dyDescent="0.35">
      <c r="A248" s="16"/>
      <c r="B248" s="60"/>
      <c r="C248" s="60" t="str">
        <f>CONCATENATE("Sous-total € H.T. ",B225)</f>
        <v>Sous-total € H.T. 3.6</v>
      </c>
      <c r="D248" s="48"/>
      <c r="E248" s="50"/>
      <c r="F248" s="58"/>
      <c r="G248" s="58"/>
      <c r="H248" s="58"/>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c r="IJ248" s="16"/>
      <c r="IK248" s="16"/>
      <c r="IL248" s="16"/>
      <c r="IM248" s="16"/>
      <c r="IN248" s="16"/>
      <c r="IO248" s="16"/>
      <c r="IP248" s="16"/>
      <c r="IQ248" s="16"/>
      <c r="IR248" s="16"/>
      <c r="IS248" s="16"/>
      <c r="IT248" s="16"/>
      <c r="IU248" s="16"/>
      <c r="IV248" s="16"/>
    </row>
    <row r="249" spans="1:256" s="11" customFormat="1" ht="15.75" customHeight="1" x14ac:dyDescent="0.35">
      <c r="B249" s="59"/>
      <c r="C249" s="72"/>
      <c r="D249" s="50"/>
      <c r="E249" s="50"/>
      <c r="F249" s="50"/>
      <c r="G249" s="58"/>
      <c r="H249" s="58"/>
    </row>
    <row r="250" spans="1:256" s="11" customFormat="1" ht="15.75" customHeight="1" x14ac:dyDescent="0.35">
      <c r="B250" s="59" t="s">
        <v>111</v>
      </c>
      <c r="C250" s="72" t="s">
        <v>112</v>
      </c>
      <c r="D250" s="50"/>
      <c r="E250" s="50"/>
      <c r="F250" s="50"/>
      <c r="G250" s="58"/>
      <c r="H250" s="58"/>
    </row>
    <row r="251" spans="1:256" s="11" customFormat="1" ht="15.75" customHeight="1" x14ac:dyDescent="0.35">
      <c r="B251" s="59" t="s">
        <v>113</v>
      </c>
      <c r="C251" s="72" t="s">
        <v>435</v>
      </c>
      <c r="D251" s="50"/>
      <c r="E251" s="50"/>
      <c r="F251" s="50"/>
      <c r="G251" s="58"/>
      <c r="H251" s="58"/>
    </row>
    <row r="252" spans="1:256" s="12" customFormat="1" ht="27" customHeight="1" x14ac:dyDescent="0.25">
      <c r="B252" s="146"/>
      <c r="C252" s="145" t="s">
        <v>436</v>
      </c>
      <c r="D252" s="47" t="s">
        <v>334</v>
      </c>
      <c r="E252" s="47">
        <v>2</v>
      </c>
      <c r="F252" s="52"/>
      <c r="G252" s="58"/>
      <c r="H252" s="58"/>
    </row>
    <row r="253" spans="1:256" s="11" customFormat="1" ht="15.75" customHeight="1" x14ac:dyDescent="0.35">
      <c r="B253" s="59"/>
      <c r="C253" s="72"/>
      <c r="D253" s="50"/>
      <c r="E253" s="50"/>
      <c r="F253" s="50"/>
      <c r="G253" s="58"/>
      <c r="H253" s="58"/>
    </row>
    <row r="254" spans="1:256" s="11" customFormat="1" ht="15.75" customHeight="1" x14ac:dyDescent="0.35">
      <c r="B254" s="59" t="s">
        <v>114</v>
      </c>
      <c r="C254" s="72" t="s">
        <v>115</v>
      </c>
      <c r="D254" s="50"/>
      <c r="E254" s="50"/>
      <c r="F254" s="50"/>
      <c r="G254" s="58"/>
      <c r="H254" s="58"/>
    </row>
    <row r="255" spans="1:256" s="12" customFormat="1" x14ac:dyDescent="0.25">
      <c r="B255" s="146"/>
      <c r="C255" s="145" t="s">
        <v>437</v>
      </c>
      <c r="D255" s="47" t="s">
        <v>334</v>
      </c>
      <c r="E255" s="47">
        <v>2</v>
      </c>
      <c r="F255" s="52"/>
      <c r="G255" s="58"/>
      <c r="H255" s="58"/>
    </row>
    <row r="256" spans="1:256" s="11" customFormat="1" ht="15.75" customHeight="1" x14ac:dyDescent="0.35">
      <c r="B256" s="59"/>
      <c r="C256" s="72"/>
      <c r="D256" s="50"/>
      <c r="E256" s="50"/>
      <c r="F256" s="50"/>
      <c r="G256" s="58"/>
      <c r="H256" s="58"/>
    </row>
    <row r="257" spans="2:8" s="11" customFormat="1" ht="15.75" customHeight="1" x14ac:dyDescent="0.35">
      <c r="B257" s="59" t="s">
        <v>116</v>
      </c>
      <c r="C257" s="72" t="s">
        <v>117</v>
      </c>
      <c r="D257" s="50"/>
      <c r="E257" s="50"/>
      <c r="F257" s="50"/>
      <c r="G257" s="58"/>
      <c r="H257" s="58"/>
    </row>
    <row r="258" spans="2:8" s="12" customFormat="1" x14ac:dyDescent="0.25">
      <c r="B258" s="146"/>
      <c r="C258" s="145" t="s">
        <v>438</v>
      </c>
      <c r="D258" s="47" t="s">
        <v>334</v>
      </c>
      <c r="E258" s="47">
        <v>2</v>
      </c>
      <c r="F258" s="52"/>
      <c r="G258" s="58"/>
      <c r="H258" s="58"/>
    </row>
    <row r="259" spans="2:8" s="11" customFormat="1" ht="15.75" customHeight="1" x14ac:dyDescent="0.35">
      <c r="B259" s="59"/>
      <c r="C259" s="72"/>
      <c r="D259" s="50"/>
      <c r="E259" s="50"/>
      <c r="F259" s="50"/>
      <c r="G259" s="58"/>
      <c r="H259" s="58"/>
    </row>
    <row r="260" spans="2:8" s="11" customFormat="1" ht="15.75" customHeight="1" x14ac:dyDescent="0.35">
      <c r="B260" s="59" t="s">
        <v>118</v>
      </c>
      <c r="C260" s="72" t="s">
        <v>119</v>
      </c>
      <c r="D260" s="50"/>
      <c r="E260" s="50"/>
      <c r="F260" s="50"/>
      <c r="G260" s="58"/>
      <c r="H260" s="58"/>
    </row>
    <row r="261" spans="2:8" s="12" customFormat="1" x14ac:dyDescent="0.25">
      <c r="B261" s="146"/>
      <c r="C261" s="145" t="s">
        <v>439</v>
      </c>
      <c r="D261" s="47" t="s">
        <v>334</v>
      </c>
      <c r="E261" s="47">
        <v>2</v>
      </c>
      <c r="F261" s="52"/>
      <c r="G261" s="58"/>
      <c r="H261" s="58"/>
    </row>
    <row r="262" spans="2:8" s="11" customFormat="1" ht="15.75" customHeight="1" x14ac:dyDescent="0.35">
      <c r="B262" s="59"/>
      <c r="C262" s="72"/>
      <c r="D262" s="50"/>
      <c r="E262" s="50"/>
      <c r="F262" s="50"/>
      <c r="G262" s="58"/>
      <c r="H262" s="58"/>
    </row>
    <row r="263" spans="2:8" s="11" customFormat="1" ht="15.75" customHeight="1" x14ac:dyDescent="0.35">
      <c r="B263" s="59" t="s">
        <v>120</v>
      </c>
      <c r="C263" s="72" t="s">
        <v>121</v>
      </c>
      <c r="D263" s="50"/>
      <c r="E263" s="50"/>
      <c r="F263" s="50"/>
      <c r="G263" s="58"/>
      <c r="H263" s="58"/>
    </row>
    <row r="264" spans="2:8" s="11" customFormat="1" ht="15.75" customHeight="1" x14ac:dyDescent="0.35">
      <c r="B264" s="59"/>
      <c r="C264" s="73" t="s">
        <v>440</v>
      </c>
      <c r="D264" s="50" t="s">
        <v>327</v>
      </c>
      <c r="E264" s="50"/>
      <c r="F264" s="50"/>
      <c r="G264" s="58"/>
      <c r="H264" s="58"/>
    </row>
    <row r="265" spans="2:8" s="11" customFormat="1" ht="15.75" customHeight="1" x14ac:dyDescent="0.35">
      <c r="B265" s="59"/>
      <c r="C265" s="73"/>
      <c r="D265" s="50"/>
      <c r="E265" s="50"/>
      <c r="F265" s="50"/>
      <c r="G265" s="58"/>
      <c r="H265" s="58"/>
    </row>
    <row r="266" spans="2:8" s="11" customFormat="1" ht="15.75" customHeight="1" x14ac:dyDescent="0.35">
      <c r="B266" s="59" t="s">
        <v>122</v>
      </c>
      <c r="C266" s="72" t="s">
        <v>123</v>
      </c>
      <c r="D266" s="50"/>
      <c r="E266" s="50"/>
      <c r="F266" s="50"/>
      <c r="G266" s="58"/>
      <c r="H266" s="58"/>
    </row>
    <row r="267" spans="2:8" s="12" customFormat="1" x14ac:dyDescent="0.25">
      <c r="B267" s="146"/>
      <c r="C267" s="145" t="s">
        <v>441</v>
      </c>
      <c r="D267" s="47" t="s">
        <v>334</v>
      </c>
      <c r="E267" s="47">
        <v>1</v>
      </c>
      <c r="F267" s="52"/>
      <c r="G267" s="58"/>
      <c r="H267" s="58"/>
    </row>
    <row r="268" spans="2:8" s="11" customFormat="1" ht="15.75" customHeight="1" x14ac:dyDescent="0.35">
      <c r="B268" s="59"/>
      <c r="C268" s="72"/>
      <c r="D268" s="50"/>
      <c r="E268" s="50"/>
      <c r="F268" s="50"/>
      <c r="G268" s="58"/>
      <c r="H268" s="58"/>
    </row>
    <row r="269" spans="2:8" s="11" customFormat="1" ht="15.75" customHeight="1" x14ac:dyDescent="0.35">
      <c r="B269" s="59" t="s">
        <v>124</v>
      </c>
      <c r="C269" s="72" t="s">
        <v>125</v>
      </c>
      <c r="D269" s="50"/>
      <c r="E269" s="50"/>
      <c r="F269" s="50"/>
      <c r="G269" s="58"/>
      <c r="H269" s="58"/>
    </row>
    <row r="270" spans="2:8" s="12" customFormat="1" x14ac:dyDescent="0.25">
      <c r="B270" s="146"/>
      <c r="C270" s="145" t="s">
        <v>442</v>
      </c>
      <c r="D270" s="47" t="s">
        <v>334</v>
      </c>
      <c r="E270" s="47">
        <v>3</v>
      </c>
      <c r="F270" s="52"/>
      <c r="G270" s="58"/>
      <c r="H270" s="58"/>
    </row>
    <row r="271" spans="2:8" s="11" customFormat="1" ht="15.75" customHeight="1" x14ac:dyDescent="0.35">
      <c r="B271" s="59"/>
      <c r="C271" s="72"/>
      <c r="D271" s="50"/>
      <c r="E271" s="50"/>
      <c r="F271" s="50"/>
      <c r="G271" s="58"/>
      <c r="H271" s="58"/>
    </row>
    <row r="272" spans="2:8" s="11" customFormat="1" ht="15.75" customHeight="1" x14ac:dyDescent="0.35">
      <c r="B272" s="59" t="s">
        <v>126</v>
      </c>
      <c r="C272" s="72" t="s">
        <v>127</v>
      </c>
      <c r="D272" s="50"/>
      <c r="E272" s="50"/>
      <c r="F272" s="50"/>
      <c r="G272" s="58"/>
      <c r="H272" s="58"/>
    </row>
    <row r="273" spans="2:8" s="11" customFormat="1" ht="60" x14ac:dyDescent="0.35">
      <c r="B273" s="69"/>
      <c r="C273" s="73" t="s">
        <v>696</v>
      </c>
      <c r="D273" s="50" t="s">
        <v>327</v>
      </c>
      <c r="E273" s="50"/>
      <c r="F273" s="69"/>
      <c r="G273" s="58"/>
      <c r="H273" s="58"/>
    </row>
    <row r="274" spans="2:8" s="11" customFormat="1" x14ac:dyDescent="0.35">
      <c r="B274" s="173"/>
      <c r="C274" s="158" t="s">
        <v>444</v>
      </c>
      <c r="D274" s="50" t="s">
        <v>334</v>
      </c>
      <c r="E274" s="50"/>
      <c r="F274" s="69"/>
      <c r="G274" s="58"/>
      <c r="H274" s="58"/>
    </row>
    <row r="275" spans="2:8" s="11" customFormat="1" x14ac:dyDescent="0.35">
      <c r="B275" s="173"/>
      <c r="C275" s="158" t="s">
        <v>445</v>
      </c>
      <c r="D275" s="50" t="s">
        <v>334</v>
      </c>
      <c r="E275" s="50"/>
      <c r="F275" s="69"/>
      <c r="G275" s="58"/>
      <c r="H275" s="58"/>
    </row>
    <row r="276" spans="2:8" s="11" customFormat="1" x14ac:dyDescent="0.35">
      <c r="B276" s="173"/>
      <c r="C276" s="158" t="s">
        <v>443</v>
      </c>
      <c r="D276" s="50" t="s">
        <v>334</v>
      </c>
      <c r="E276" s="50"/>
      <c r="F276" s="69"/>
      <c r="G276" s="58"/>
      <c r="H276" s="58"/>
    </row>
    <row r="277" spans="2:8" s="11" customFormat="1" ht="15.75" customHeight="1" x14ac:dyDescent="0.35">
      <c r="B277" s="59"/>
      <c r="C277" s="72"/>
      <c r="D277" s="50"/>
      <c r="E277" s="50"/>
      <c r="F277" s="50"/>
      <c r="G277" s="58"/>
      <c r="H277" s="58"/>
    </row>
    <row r="278" spans="2:8" s="11" customFormat="1" ht="15.75" customHeight="1" x14ac:dyDescent="0.35">
      <c r="B278" s="59" t="s">
        <v>128</v>
      </c>
      <c r="C278" s="72" t="s">
        <v>129</v>
      </c>
      <c r="D278" s="50"/>
      <c r="E278" s="50"/>
      <c r="F278" s="50"/>
      <c r="G278" s="58"/>
      <c r="H278" s="58"/>
    </row>
    <row r="279" spans="2:8" s="11" customFormat="1" ht="15.75" customHeight="1" x14ac:dyDescent="0.35">
      <c r="B279" s="59"/>
      <c r="C279" s="72" t="s">
        <v>447</v>
      </c>
      <c r="D279" s="50"/>
      <c r="E279" s="50"/>
      <c r="F279" s="50"/>
      <c r="G279" s="58"/>
      <c r="H279" s="58"/>
    </row>
    <row r="280" spans="2:8" s="12" customFormat="1" ht="30" x14ac:dyDescent="0.25">
      <c r="B280" s="146"/>
      <c r="C280" s="145" t="s">
        <v>449</v>
      </c>
      <c r="D280" s="47" t="s">
        <v>1</v>
      </c>
      <c r="E280" s="47">
        <v>1</v>
      </c>
      <c r="F280" s="52"/>
      <c r="G280" s="58"/>
      <c r="H280" s="58"/>
    </row>
    <row r="281" spans="2:8" s="12" customFormat="1" ht="30" x14ac:dyDescent="0.25">
      <c r="B281" s="146"/>
      <c r="C281" s="145" t="s">
        <v>450</v>
      </c>
      <c r="D281" s="47" t="s">
        <v>1</v>
      </c>
      <c r="E281" s="47">
        <v>1</v>
      </c>
      <c r="F281" s="52"/>
      <c r="G281" s="58"/>
      <c r="H281" s="58"/>
    </row>
    <row r="282" spans="2:8" s="12" customFormat="1" x14ac:dyDescent="0.25">
      <c r="B282" s="146"/>
      <c r="C282" s="145"/>
      <c r="D282" s="47"/>
      <c r="E282" s="47"/>
      <c r="F282" s="52"/>
      <c r="G282" s="58"/>
      <c r="H282" s="58"/>
    </row>
    <row r="283" spans="2:8" s="11" customFormat="1" ht="15.75" customHeight="1" x14ac:dyDescent="0.35">
      <c r="B283" s="59"/>
      <c r="C283" s="72" t="s">
        <v>448</v>
      </c>
      <c r="D283" s="50"/>
      <c r="E283" s="50"/>
      <c r="F283" s="50"/>
      <c r="G283" s="58"/>
      <c r="H283" s="58"/>
    </row>
    <row r="284" spans="2:8" s="12" customFormat="1" ht="30" x14ac:dyDescent="0.25">
      <c r="B284" s="146"/>
      <c r="C284" s="145" t="s">
        <v>446</v>
      </c>
      <c r="D284" s="47" t="s">
        <v>1</v>
      </c>
      <c r="E284" s="47">
        <v>1</v>
      </c>
      <c r="F284" s="52"/>
      <c r="G284" s="58"/>
      <c r="H284" s="58"/>
    </row>
    <row r="285" spans="2:8" s="12" customFormat="1" ht="30" x14ac:dyDescent="0.25">
      <c r="B285" s="146"/>
      <c r="C285" s="145" t="s">
        <v>451</v>
      </c>
      <c r="D285" s="47" t="s">
        <v>1</v>
      </c>
      <c r="E285" s="47">
        <v>1</v>
      </c>
      <c r="F285" s="52"/>
      <c r="G285" s="58"/>
      <c r="H285" s="58"/>
    </row>
    <row r="286" spans="2:8" s="11" customFormat="1" ht="15.75" customHeight="1" x14ac:dyDescent="0.35">
      <c r="B286" s="59"/>
      <c r="C286" s="72"/>
      <c r="D286" s="50"/>
      <c r="E286" s="50"/>
      <c r="F286" s="50"/>
      <c r="G286" s="58"/>
      <c r="H286" s="58"/>
    </row>
    <row r="287" spans="2:8" s="11" customFormat="1" ht="15.75" customHeight="1" x14ac:dyDescent="0.35">
      <c r="B287" s="59" t="s">
        <v>130</v>
      </c>
      <c r="C287" s="72" t="s">
        <v>131</v>
      </c>
      <c r="D287" s="50"/>
      <c r="E287" s="50"/>
      <c r="F287" s="50"/>
      <c r="G287" s="58"/>
      <c r="H287" s="58"/>
    </row>
    <row r="288" spans="2:8" s="11" customFormat="1" ht="15.75" customHeight="1" x14ac:dyDescent="0.35">
      <c r="B288" s="59" t="s">
        <v>132</v>
      </c>
      <c r="C288" s="72" t="s">
        <v>133</v>
      </c>
      <c r="D288" s="50"/>
      <c r="E288" s="50"/>
      <c r="F288" s="50"/>
      <c r="G288" s="58"/>
      <c r="H288" s="58"/>
    </row>
    <row r="289" spans="2:8" s="12" customFormat="1" x14ac:dyDescent="0.25">
      <c r="B289" s="146"/>
      <c r="C289" s="145" t="s">
        <v>452</v>
      </c>
      <c r="D289" s="47" t="s">
        <v>334</v>
      </c>
      <c r="E289" s="47">
        <v>6</v>
      </c>
      <c r="F289" s="52"/>
      <c r="G289" s="58"/>
      <c r="H289" s="58"/>
    </row>
    <row r="290" spans="2:8" s="12" customFormat="1" x14ac:dyDescent="0.25">
      <c r="B290" s="146"/>
      <c r="C290" s="145"/>
      <c r="D290" s="47"/>
      <c r="E290" s="47"/>
      <c r="F290" s="52"/>
      <c r="G290" s="58"/>
      <c r="H290" s="58"/>
    </row>
    <row r="291" spans="2:8" s="11" customFormat="1" ht="15.75" customHeight="1" x14ac:dyDescent="0.35">
      <c r="B291" s="59" t="s">
        <v>134</v>
      </c>
      <c r="C291" s="72" t="s">
        <v>135</v>
      </c>
      <c r="D291" s="50"/>
      <c r="E291" s="50"/>
      <c r="F291" s="50"/>
      <c r="G291" s="58"/>
      <c r="H291" s="58"/>
    </row>
    <row r="292" spans="2:8" s="12" customFormat="1" x14ac:dyDescent="0.25">
      <c r="B292" s="146"/>
      <c r="C292" s="145" t="s">
        <v>453</v>
      </c>
      <c r="D292" s="47" t="s">
        <v>334</v>
      </c>
      <c r="E292" s="47">
        <v>2</v>
      </c>
      <c r="F292" s="52"/>
      <c r="G292" s="58"/>
      <c r="H292" s="58"/>
    </row>
    <row r="293" spans="2:8" s="12" customFormat="1" x14ac:dyDescent="0.25">
      <c r="B293" s="146"/>
      <c r="C293" s="145"/>
      <c r="D293" s="47"/>
      <c r="E293" s="47"/>
      <c r="F293" s="52"/>
      <c r="G293" s="58"/>
      <c r="H293" s="58"/>
    </row>
    <row r="294" spans="2:8" s="11" customFormat="1" ht="15.75" customHeight="1" x14ac:dyDescent="0.35">
      <c r="B294" s="59" t="s">
        <v>136</v>
      </c>
      <c r="C294" s="72" t="s">
        <v>137</v>
      </c>
      <c r="D294" s="50"/>
      <c r="E294" s="50"/>
      <c r="F294" s="50"/>
      <c r="G294" s="58"/>
      <c r="H294" s="58"/>
    </row>
    <row r="295" spans="2:8" s="12" customFormat="1" x14ac:dyDescent="0.25">
      <c r="B295" s="146"/>
      <c r="C295" s="145" t="s">
        <v>454</v>
      </c>
      <c r="D295" s="47" t="s">
        <v>334</v>
      </c>
      <c r="E295" s="47">
        <v>2</v>
      </c>
      <c r="F295" s="52"/>
      <c r="G295" s="58"/>
      <c r="H295" s="58"/>
    </row>
    <row r="296" spans="2:8" s="12" customFormat="1" x14ac:dyDescent="0.25">
      <c r="B296" s="146"/>
      <c r="C296" s="145"/>
      <c r="D296" s="47"/>
      <c r="E296" s="47"/>
      <c r="F296" s="52"/>
      <c r="G296" s="58"/>
      <c r="H296" s="58"/>
    </row>
    <row r="297" spans="2:8" s="11" customFormat="1" ht="15.75" customHeight="1" x14ac:dyDescent="0.35">
      <c r="B297" s="59" t="s">
        <v>138</v>
      </c>
      <c r="C297" s="72" t="s">
        <v>139</v>
      </c>
      <c r="D297" s="50"/>
      <c r="E297" s="50"/>
      <c r="F297" s="50"/>
      <c r="G297" s="58"/>
      <c r="H297" s="58"/>
    </row>
    <row r="298" spans="2:8" s="12" customFormat="1" x14ac:dyDescent="0.25">
      <c r="B298" s="146"/>
      <c r="C298" s="145" t="s">
        <v>455</v>
      </c>
      <c r="D298" s="47" t="s">
        <v>334</v>
      </c>
      <c r="E298" s="47">
        <v>2</v>
      </c>
      <c r="F298" s="52"/>
      <c r="G298" s="58"/>
      <c r="H298" s="58"/>
    </row>
    <row r="299" spans="2:8" s="12" customFormat="1" x14ac:dyDescent="0.25">
      <c r="B299" s="146"/>
      <c r="C299" s="145"/>
      <c r="D299" s="47"/>
      <c r="E299" s="47"/>
      <c r="F299" s="52"/>
      <c r="G299" s="58"/>
      <c r="H299" s="58"/>
    </row>
    <row r="300" spans="2:8" s="11" customFormat="1" ht="15.75" customHeight="1" x14ac:dyDescent="0.35">
      <c r="B300" s="59" t="s">
        <v>140</v>
      </c>
      <c r="C300" s="72" t="s">
        <v>141</v>
      </c>
      <c r="D300" s="50"/>
      <c r="E300" s="50"/>
      <c r="F300" s="50"/>
      <c r="G300" s="58"/>
      <c r="H300" s="58"/>
    </row>
    <row r="301" spans="2:8" s="11" customFormat="1" ht="15.75" customHeight="1" x14ac:dyDescent="0.35">
      <c r="B301" s="59" t="s">
        <v>142</v>
      </c>
      <c r="C301" s="72" t="s">
        <v>143</v>
      </c>
      <c r="D301" s="50"/>
      <c r="E301" s="50"/>
      <c r="F301" s="50"/>
      <c r="G301" s="58"/>
      <c r="H301" s="58"/>
    </row>
    <row r="302" spans="2:8" s="12" customFormat="1" x14ac:dyDescent="0.25">
      <c r="B302" s="146"/>
      <c r="C302" s="145" t="s">
        <v>456</v>
      </c>
      <c r="D302" s="47" t="s">
        <v>334</v>
      </c>
      <c r="E302" s="47">
        <v>2</v>
      </c>
      <c r="F302" s="52"/>
      <c r="G302" s="58"/>
      <c r="H302" s="58"/>
    </row>
    <row r="303" spans="2:8" s="11" customFormat="1" ht="15.75" customHeight="1" x14ac:dyDescent="0.35">
      <c r="B303" s="59"/>
      <c r="C303" s="72"/>
      <c r="D303" s="50"/>
      <c r="E303" s="50"/>
      <c r="F303" s="50"/>
      <c r="G303" s="58"/>
      <c r="H303" s="58"/>
    </row>
    <row r="304" spans="2:8" s="11" customFormat="1" ht="15.75" customHeight="1" x14ac:dyDescent="0.35">
      <c r="B304" s="59" t="s">
        <v>144</v>
      </c>
      <c r="C304" s="72" t="s">
        <v>145</v>
      </c>
      <c r="D304" s="50"/>
      <c r="E304" s="50"/>
      <c r="F304" s="50"/>
      <c r="G304" s="58"/>
      <c r="H304" s="58"/>
    </row>
    <row r="305" spans="1:256" s="12" customFormat="1" x14ac:dyDescent="0.25">
      <c r="B305" s="146"/>
      <c r="C305" s="145" t="s">
        <v>457</v>
      </c>
      <c r="D305" s="47" t="s">
        <v>334</v>
      </c>
      <c r="E305" s="47">
        <v>2</v>
      </c>
      <c r="F305" s="52"/>
      <c r="G305" s="58"/>
      <c r="H305" s="58"/>
    </row>
    <row r="306" spans="1:256" s="11" customFormat="1" ht="15.75" customHeight="1" x14ac:dyDescent="0.35">
      <c r="B306" s="59"/>
      <c r="C306" s="72"/>
      <c r="D306" s="50"/>
      <c r="E306" s="50"/>
      <c r="F306" s="50"/>
      <c r="G306" s="58"/>
      <c r="H306" s="58"/>
    </row>
    <row r="307" spans="1:256" s="11" customFormat="1" ht="15.75" customHeight="1" x14ac:dyDescent="0.35">
      <c r="B307" s="59" t="s">
        <v>146</v>
      </c>
      <c r="C307" s="72" t="s">
        <v>147</v>
      </c>
      <c r="D307" s="50"/>
      <c r="E307" s="50"/>
      <c r="F307" s="50"/>
      <c r="G307" s="58"/>
      <c r="H307" s="58"/>
    </row>
    <row r="308" spans="1:256" s="12" customFormat="1" x14ac:dyDescent="0.25">
      <c r="B308" s="146"/>
      <c r="C308" s="145" t="s">
        <v>458</v>
      </c>
      <c r="D308" s="47" t="s">
        <v>334</v>
      </c>
      <c r="E308" s="47">
        <v>4</v>
      </c>
      <c r="F308" s="52"/>
      <c r="G308" s="58"/>
      <c r="H308" s="58"/>
    </row>
    <row r="309" spans="1:256" s="11" customFormat="1" ht="15.75" customHeight="1" x14ac:dyDescent="0.35">
      <c r="B309" s="59"/>
      <c r="C309" s="72"/>
      <c r="D309" s="50"/>
      <c r="E309" s="50"/>
      <c r="F309" s="50"/>
      <c r="G309" s="58"/>
      <c r="H309" s="58"/>
    </row>
    <row r="310" spans="1:256" s="11" customFormat="1" ht="15.75" customHeight="1" x14ac:dyDescent="0.35">
      <c r="B310" s="59" t="s">
        <v>148</v>
      </c>
      <c r="C310" s="72" t="s">
        <v>149</v>
      </c>
      <c r="D310" s="50"/>
      <c r="E310" s="50"/>
      <c r="F310" s="50"/>
      <c r="G310" s="58"/>
      <c r="H310" s="58"/>
    </row>
    <row r="311" spans="1:256" s="12" customFormat="1" x14ac:dyDescent="0.25">
      <c r="B311" s="146"/>
      <c r="C311" s="145" t="s">
        <v>459</v>
      </c>
      <c r="D311" s="47" t="s">
        <v>334</v>
      </c>
      <c r="E311" s="47">
        <v>4</v>
      </c>
      <c r="F311" s="52"/>
      <c r="G311" s="58"/>
      <c r="H311" s="58"/>
    </row>
    <row r="312" spans="1:256" s="11" customFormat="1" ht="15.75" customHeight="1" x14ac:dyDescent="0.35">
      <c r="B312" s="59"/>
      <c r="C312" s="72"/>
      <c r="D312" s="50"/>
      <c r="E312" s="50"/>
      <c r="F312" s="50"/>
      <c r="G312" s="58"/>
      <c r="H312" s="58"/>
    </row>
    <row r="313" spans="1:256" s="11" customFormat="1" ht="15.75" customHeight="1" x14ac:dyDescent="0.35">
      <c r="B313" s="59" t="s">
        <v>150</v>
      </c>
      <c r="C313" s="72" t="s">
        <v>151</v>
      </c>
      <c r="D313" s="50"/>
      <c r="E313" s="50"/>
      <c r="F313" s="50"/>
      <c r="G313" s="58"/>
      <c r="H313" s="58"/>
    </row>
    <row r="314" spans="1:256" s="12" customFormat="1" x14ac:dyDescent="0.25">
      <c r="B314" s="146"/>
      <c r="C314" s="145" t="s">
        <v>460</v>
      </c>
      <c r="D314" s="47" t="s">
        <v>334</v>
      </c>
      <c r="E314" s="47">
        <v>4</v>
      </c>
      <c r="F314" s="52"/>
      <c r="G314" s="58"/>
      <c r="H314" s="58"/>
    </row>
    <row r="315" spans="1:256" s="11" customFormat="1" ht="15.75" customHeight="1" x14ac:dyDescent="0.35">
      <c r="B315" s="59"/>
      <c r="C315" s="72"/>
      <c r="D315" s="50"/>
      <c r="E315" s="50"/>
      <c r="F315" s="50"/>
      <c r="G315" s="58"/>
      <c r="H315" s="58"/>
    </row>
    <row r="316" spans="1:256" s="11" customFormat="1" ht="15.75" customHeight="1" x14ac:dyDescent="0.35">
      <c r="B316" s="59" t="s">
        <v>152</v>
      </c>
      <c r="C316" s="72" t="s">
        <v>153</v>
      </c>
      <c r="D316" s="50"/>
      <c r="E316" s="50"/>
      <c r="F316" s="50"/>
      <c r="G316" s="58"/>
      <c r="H316" s="58"/>
    </row>
    <row r="317" spans="1:256" s="12" customFormat="1" x14ac:dyDescent="0.25">
      <c r="B317" s="146"/>
      <c r="C317" s="145" t="s">
        <v>461</v>
      </c>
      <c r="D317" s="47" t="s">
        <v>334</v>
      </c>
      <c r="E317" s="47">
        <v>4</v>
      </c>
      <c r="F317" s="52"/>
      <c r="G317" s="58"/>
      <c r="H317" s="58"/>
    </row>
    <row r="318" spans="1:256" x14ac:dyDescent="0.35">
      <c r="A318" s="16"/>
      <c r="B318" s="60"/>
      <c r="C318" s="60" t="str">
        <f>CONCATENATE("Sous-total € H.T. ",B250)</f>
        <v>Sous-total € H.T. 3.7</v>
      </c>
      <c r="D318" s="48"/>
      <c r="E318" s="50"/>
      <c r="F318" s="58"/>
      <c r="G318" s="58"/>
      <c r="H318" s="58"/>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16"/>
      <c r="HB318" s="16"/>
      <c r="HC318" s="16"/>
      <c r="HD318" s="16"/>
      <c r="HE318" s="16"/>
      <c r="HF318" s="16"/>
      <c r="HG318" s="16"/>
      <c r="HH318" s="16"/>
      <c r="HI318" s="16"/>
      <c r="HJ318" s="16"/>
      <c r="HK318" s="16"/>
      <c r="HL318" s="16"/>
      <c r="HM318" s="16"/>
      <c r="HN318" s="16"/>
      <c r="HO318" s="16"/>
      <c r="HP318" s="16"/>
      <c r="HQ318" s="16"/>
      <c r="HR318" s="16"/>
      <c r="HS318" s="16"/>
      <c r="HT318" s="16"/>
      <c r="HU318" s="16"/>
      <c r="HV318" s="16"/>
      <c r="HW318" s="16"/>
      <c r="HX318" s="16"/>
      <c r="HY318" s="16"/>
      <c r="HZ318" s="16"/>
      <c r="IA318" s="16"/>
      <c r="IB318" s="16"/>
      <c r="IC318" s="16"/>
      <c r="ID318" s="16"/>
      <c r="IE318" s="16"/>
      <c r="IF318" s="16"/>
      <c r="IG318" s="16"/>
      <c r="IH318" s="16"/>
      <c r="II318" s="16"/>
      <c r="IJ318" s="16"/>
      <c r="IK318" s="16"/>
      <c r="IL318" s="16"/>
      <c r="IM318" s="16"/>
      <c r="IN318" s="16"/>
      <c r="IO318" s="16"/>
      <c r="IP318" s="16"/>
      <c r="IQ318" s="16"/>
      <c r="IR318" s="16"/>
      <c r="IS318" s="16"/>
      <c r="IT318" s="16"/>
      <c r="IU318" s="16"/>
      <c r="IV318" s="16"/>
    </row>
    <row r="319" spans="1:256" s="11" customFormat="1" ht="15.75" customHeight="1" x14ac:dyDescent="0.35">
      <c r="B319" s="59"/>
      <c r="C319" s="72"/>
      <c r="D319" s="50"/>
      <c r="E319" s="50"/>
      <c r="F319" s="50"/>
      <c r="G319" s="58"/>
      <c r="H319" s="58"/>
    </row>
    <row r="320" spans="1:256" s="11" customFormat="1" ht="15.75" customHeight="1" x14ac:dyDescent="0.35">
      <c r="B320" s="59" t="s">
        <v>154</v>
      </c>
      <c r="C320" s="72" t="s">
        <v>155</v>
      </c>
      <c r="D320" s="50"/>
      <c r="E320" s="50"/>
      <c r="F320" s="50"/>
      <c r="G320" s="58"/>
      <c r="H320" s="58"/>
    </row>
    <row r="321" spans="1:256" s="12" customFormat="1" x14ac:dyDescent="0.25">
      <c r="B321" s="146"/>
      <c r="C321" s="174" t="s">
        <v>462</v>
      </c>
      <c r="D321" s="47" t="s">
        <v>1</v>
      </c>
      <c r="E321" s="47">
        <v>1</v>
      </c>
      <c r="F321" s="52"/>
      <c r="G321" s="58"/>
      <c r="H321" s="58"/>
    </row>
    <row r="322" spans="1:256" x14ac:dyDescent="0.35">
      <c r="A322" s="16"/>
      <c r="B322" s="60"/>
      <c r="C322" s="60" t="str">
        <f>CONCATENATE("Sous-total € H.T. ",B320)</f>
        <v>Sous-total € H.T. 3.8</v>
      </c>
      <c r="D322" s="48"/>
      <c r="E322" s="50"/>
      <c r="F322" s="58"/>
      <c r="G322" s="58"/>
      <c r="H322" s="58"/>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c r="HZ322" s="16"/>
      <c r="IA322" s="16"/>
      <c r="IB322" s="16"/>
      <c r="IC322" s="16"/>
      <c r="ID322" s="16"/>
      <c r="IE322" s="16"/>
      <c r="IF322" s="16"/>
      <c r="IG322" s="16"/>
      <c r="IH322" s="16"/>
      <c r="II322" s="16"/>
      <c r="IJ322" s="16"/>
      <c r="IK322" s="16"/>
      <c r="IL322" s="16"/>
      <c r="IM322" s="16"/>
      <c r="IN322" s="16"/>
      <c r="IO322" s="16"/>
      <c r="IP322" s="16"/>
      <c r="IQ322" s="16"/>
      <c r="IR322" s="16"/>
      <c r="IS322" s="16"/>
      <c r="IT322" s="16"/>
      <c r="IU322" s="16"/>
      <c r="IV322" s="16"/>
    </row>
    <row r="323" spans="1:256" s="11" customFormat="1" ht="15.75" customHeight="1" x14ac:dyDescent="0.35">
      <c r="B323" s="59"/>
      <c r="C323" s="72"/>
      <c r="D323" s="50"/>
      <c r="E323" s="50"/>
      <c r="F323" s="50"/>
      <c r="G323" s="58"/>
      <c r="H323" s="58"/>
    </row>
    <row r="324" spans="1:256" s="11" customFormat="1" ht="15.75" customHeight="1" x14ac:dyDescent="0.35">
      <c r="B324" s="59" t="s">
        <v>156</v>
      </c>
      <c r="C324" s="72" t="s">
        <v>157</v>
      </c>
      <c r="D324" s="50"/>
      <c r="E324" s="50"/>
      <c r="F324" s="50"/>
      <c r="G324" s="58"/>
      <c r="H324" s="58"/>
    </row>
    <row r="325" spans="1:256" s="12" customFormat="1" x14ac:dyDescent="0.25">
      <c r="B325" s="146"/>
      <c r="C325" s="145" t="s">
        <v>463</v>
      </c>
      <c r="D325" s="47" t="s">
        <v>1</v>
      </c>
      <c r="E325" s="47">
        <v>1</v>
      </c>
      <c r="F325" s="52"/>
      <c r="G325" s="58"/>
      <c r="H325" s="58"/>
    </row>
    <row r="326" spans="1:256" x14ac:dyDescent="0.35">
      <c r="A326" s="16"/>
      <c r="B326" s="60"/>
      <c r="C326" s="60" t="str">
        <f>CONCATENATE("Sous-total € H.T. ",B324)</f>
        <v>Sous-total € H.T. 3.9</v>
      </c>
      <c r="D326" s="48"/>
      <c r="E326" s="50"/>
      <c r="F326" s="58"/>
      <c r="G326" s="58"/>
      <c r="H326" s="58"/>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16"/>
      <c r="HB326" s="16"/>
      <c r="HC326" s="16"/>
      <c r="HD326" s="16"/>
      <c r="HE326" s="16"/>
      <c r="HF326" s="16"/>
      <c r="HG326" s="16"/>
      <c r="HH326" s="16"/>
      <c r="HI326" s="16"/>
      <c r="HJ326" s="16"/>
      <c r="HK326" s="16"/>
      <c r="HL326" s="16"/>
      <c r="HM326" s="16"/>
      <c r="HN326" s="16"/>
      <c r="HO326" s="16"/>
      <c r="HP326" s="16"/>
      <c r="HQ326" s="16"/>
      <c r="HR326" s="16"/>
      <c r="HS326" s="16"/>
      <c r="HT326" s="16"/>
      <c r="HU326" s="16"/>
      <c r="HV326" s="16"/>
      <c r="HW326" s="16"/>
      <c r="HX326" s="16"/>
      <c r="HY326" s="16"/>
      <c r="HZ326" s="16"/>
      <c r="IA326" s="16"/>
      <c r="IB326" s="16"/>
      <c r="IC326" s="16"/>
      <c r="ID326" s="16"/>
      <c r="IE326" s="16"/>
      <c r="IF326" s="16"/>
      <c r="IG326" s="16"/>
      <c r="IH326" s="16"/>
      <c r="II326" s="16"/>
      <c r="IJ326" s="16"/>
      <c r="IK326" s="16"/>
      <c r="IL326" s="16"/>
      <c r="IM326" s="16"/>
      <c r="IN326" s="16"/>
      <c r="IO326" s="16"/>
      <c r="IP326" s="16"/>
      <c r="IQ326" s="16"/>
      <c r="IR326" s="16"/>
      <c r="IS326" s="16"/>
      <c r="IT326" s="16"/>
      <c r="IU326" s="16"/>
      <c r="IV326" s="16"/>
    </row>
    <row r="327" spans="1:256" s="12" customFormat="1" ht="13.5" customHeight="1" x14ac:dyDescent="0.25">
      <c r="B327" s="46"/>
      <c r="C327" s="15"/>
      <c r="D327" s="47"/>
      <c r="E327" s="47"/>
      <c r="F327" s="47"/>
      <c r="G327" s="49"/>
      <c r="H327" s="56"/>
    </row>
    <row r="328" spans="1:256" s="16" customFormat="1" ht="15.75" customHeight="1" x14ac:dyDescent="0.35">
      <c r="B328" s="75"/>
      <c r="C328" s="76" t="str">
        <f>CONCATENATE("Sous-total € H.T. ",B50)</f>
        <v>Sous-total € H.T. 3</v>
      </c>
      <c r="D328" s="77"/>
      <c r="E328" s="77"/>
      <c r="F328" s="77"/>
      <c r="G328" s="78"/>
      <c r="H328" s="79"/>
    </row>
    <row r="329" spans="1:256" s="11" customFormat="1" ht="15.75" customHeight="1" x14ac:dyDescent="0.35">
      <c r="B329" s="57">
        <v>4</v>
      </c>
      <c r="C329" s="71" t="s">
        <v>158</v>
      </c>
      <c r="D329" s="50"/>
      <c r="E329" s="50"/>
      <c r="F329" s="50"/>
      <c r="G329" s="58"/>
      <c r="H329" s="58"/>
    </row>
    <row r="330" spans="1:256" s="11" customFormat="1" ht="15.75" customHeight="1" x14ac:dyDescent="0.35">
      <c r="B330" s="59" t="s">
        <v>159</v>
      </c>
      <c r="C330" s="72" t="s">
        <v>160</v>
      </c>
      <c r="D330" s="50" t="s">
        <v>327</v>
      </c>
      <c r="E330" s="50"/>
      <c r="F330" s="50"/>
      <c r="G330" s="58"/>
      <c r="H330" s="58"/>
    </row>
    <row r="331" spans="1:256" x14ac:dyDescent="0.35">
      <c r="A331" s="16"/>
      <c r="B331" s="60"/>
      <c r="C331" s="60" t="str">
        <f>CONCATENATE("Sous-total € H.T. ",B330)</f>
        <v>Sous-total € H.T. 4.1</v>
      </c>
      <c r="D331" s="48"/>
      <c r="E331" s="50"/>
      <c r="F331" s="58"/>
      <c r="G331" s="58"/>
      <c r="H331" s="58"/>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c r="HZ331" s="16"/>
      <c r="IA331" s="16"/>
      <c r="IB331" s="16"/>
      <c r="IC331" s="16"/>
      <c r="ID331" s="16"/>
      <c r="IE331" s="16"/>
      <c r="IF331" s="16"/>
      <c r="IG331" s="16"/>
      <c r="IH331" s="16"/>
      <c r="II331" s="16"/>
      <c r="IJ331" s="16"/>
      <c r="IK331" s="16"/>
      <c r="IL331" s="16"/>
      <c r="IM331" s="16"/>
      <c r="IN331" s="16"/>
      <c r="IO331" s="16"/>
      <c r="IP331" s="16"/>
      <c r="IQ331" s="16"/>
      <c r="IR331" s="16"/>
      <c r="IS331" s="16"/>
      <c r="IT331" s="16"/>
      <c r="IU331" s="16"/>
      <c r="IV331" s="16"/>
    </row>
    <row r="332" spans="1:256" s="11" customFormat="1" ht="15.75" customHeight="1" x14ac:dyDescent="0.35">
      <c r="B332" s="59" t="s">
        <v>161</v>
      </c>
      <c r="C332" s="72" t="s">
        <v>162</v>
      </c>
      <c r="D332" s="50"/>
      <c r="E332" s="50"/>
      <c r="F332" s="50"/>
      <c r="G332" s="58"/>
      <c r="H332" s="58"/>
    </row>
    <row r="333" spans="1:256" s="11" customFormat="1" ht="15.75" customHeight="1" x14ac:dyDescent="0.35">
      <c r="B333" s="59"/>
      <c r="C333" s="73" t="s">
        <v>464</v>
      </c>
      <c r="D333" s="50" t="s">
        <v>1</v>
      </c>
      <c r="E333" s="50">
        <v>1</v>
      </c>
      <c r="F333" s="50"/>
      <c r="G333" s="58"/>
      <c r="H333" s="58"/>
    </row>
    <row r="334" spans="1:256" s="11" customFormat="1" x14ac:dyDescent="0.35">
      <c r="B334" s="50"/>
      <c r="C334" s="175" t="s">
        <v>465</v>
      </c>
      <c r="D334" s="50" t="s">
        <v>1</v>
      </c>
      <c r="E334" s="50">
        <v>1</v>
      </c>
      <c r="F334" s="169"/>
      <c r="G334" s="49"/>
      <c r="H334" s="56"/>
    </row>
    <row r="335" spans="1:256" x14ac:dyDescent="0.35">
      <c r="A335" s="16"/>
      <c r="B335" s="60"/>
      <c r="C335" s="60" t="str">
        <f>CONCATENATE("Sous-total € H.T. ",B332)</f>
        <v>Sous-total € H.T. 4.2</v>
      </c>
      <c r="D335" s="48"/>
      <c r="E335" s="50"/>
      <c r="F335" s="58"/>
      <c r="G335" s="58"/>
      <c r="H335" s="58"/>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16"/>
      <c r="HB335" s="16"/>
      <c r="HC335" s="16"/>
      <c r="HD335" s="16"/>
      <c r="HE335" s="16"/>
      <c r="HF335" s="16"/>
      <c r="HG335" s="16"/>
      <c r="HH335" s="16"/>
      <c r="HI335" s="16"/>
      <c r="HJ335" s="16"/>
      <c r="HK335" s="16"/>
      <c r="HL335" s="16"/>
      <c r="HM335" s="16"/>
      <c r="HN335" s="16"/>
      <c r="HO335" s="16"/>
      <c r="HP335" s="16"/>
      <c r="HQ335" s="16"/>
      <c r="HR335" s="16"/>
      <c r="HS335" s="16"/>
      <c r="HT335" s="16"/>
      <c r="HU335" s="16"/>
      <c r="HV335" s="16"/>
      <c r="HW335" s="16"/>
      <c r="HX335" s="16"/>
      <c r="HY335" s="16"/>
      <c r="HZ335" s="16"/>
      <c r="IA335" s="16"/>
      <c r="IB335" s="16"/>
      <c r="IC335" s="16"/>
      <c r="ID335" s="16"/>
      <c r="IE335" s="16"/>
      <c r="IF335" s="16"/>
      <c r="IG335" s="16"/>
      <c r="IH335" s="16"/>
      <c r="II335" s="16"/>
      <c r="IJ335" s="16"/>
      <c r="IK335" s="16"/>
      <c r="IL335" s="16"/>
      <c r="IM335" s="16"/>
      <c r="IN335" s="16"/>
      <c r="IO335" s="16"/>
      <c r="IP335" s="16"/>
      <c r="IQ335" s="16"/>
      <c r="IR335" s="16"/>
      <c r="IS335" s="16"/>
      <c r="IT335" s="16"/>
      <c r="IU335" s="16"/>
      <c r="IV335" s="16"/>
    </row>
    <row r="336" spans="1:256" x14ac:dyDescent="0.35">
      <c r="A336" s="16"/>
      <c r="B336" s="60"/>
      <c r="C336" s="60"/>
      <c r="D336" s="48"/>
      <c r="E336" s="50"/>
      <c r="F336" s="58"/>
      <c r="G336" s="58"/>
      <c r="H336" s="58"/>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c r="HZ336" s="16"/>
      <c r="IA336" s="16"/>
      <c r="IB336" s="16"/>
      <c r="IC336" s="16"/>
      <c r="ID336" s="16"/>
      <c r="IE336" s="16"/>
      <c r="IF336" s="16"/>
      <c r="IG336" s="16"/>
      <c r="IH336" s="16"/>
      <c r="II336" s="16"/>
      <c r="IJ336" s="16"/>
      <c r="IK336" s="16"/>
      <c r="IL336" s="16"/>
      <c r="IM336" s="16"/>
      <c r="IN336" s="16"/>
      <c r="IO336" s="16"/>
      <c r="IP336" s="16"/>
      <c r="IQ336" s="16"/>
      <c r="IR336" s="16"/>
      <c r="IS336" s="16"/>
      <c r="IT336" s="16"/>
      <c r="IU336" s="16"/>
      <c r="IV336" s="16"/>
    </row>
    <row r="337" spans="1:256" s="11" customFormat="1" ht="15.75" customHeight="1" x14ac:dyDescent="0.35">
      <c r="B337" s="59" t="s">
        <v>163</v>
      </c>
      <c r="C337" s="72" t="s">
        <v>164</v>
      </c>
      <c r="D337" s="50"/>
      <c r="E337" s="50"/>
      <c r="F337" s="50"/>
      <c r="G337" s="58"/>
      <c r="H337" s="58"/>
    </row>
    <row r="338" spans="1:256" s="11" customFormat="1" ht="15.75" customHeight="1" x14ac:dyDescent="0.35">
      <c r="B338" s="59"/>
      <c r="C338" s="73" t="s">
        <v>466</v>
      </c>
      <c r="D338" s="50" t="s">
        <v>1</v>
      </c>
      <c r="E338" s="50">
        <v>1</v>
      </c>
      <c r="F338" s="50"/>
      <c r="G338" s="58"/>
      <c r="H338" s="58"/>
    </row>
    <row r="339" spans="1:256" x14ac:dyDescent="0.35">
      <c r="A339" s="16"/>
      <c r="B339" s="60"/>
      <c r="C339" s="60" t="str">
        <f>CONCATENATE("Sous-total € H.T. ",B337)</f>
        <v>Sous-total € H.T. 4.3</v>
      </c>
      <c r="D339" s="48"/>
      <c r="E339" s="50"/>
      <c r="F339" s="58"/>
      <c r="G339" s="58"/>
      <c r="H339" s="58"/>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16"/>
      <c r="HB339" s="16"/>
      <c r="HC339" s="16"/>
      <c r="HD339" s="16"/>
      <c r="HE339" s="16"/>
      <c r="HF339" s="16"/>
      <c r="HG339" s="16"/>
      <c r="HH339" s="16"/>
      <c r="HI339" s="16"/>
      <c r="HJ339" s="16"/>
      <c r="HK339" s="16"/>
      <c r="HL339" s="16"/>
      <c r="HM339" s="16"/>
      <c r="HN339" s="16"/>
      <c r="HO339" s="16"/>
      <c r="HP339" s="16"/>
      <c r="HQ339" s="16"/>
      <c r="HR339" s="16"/>
      <c r="HS339" s="16"/>
      <c r="HT339" s="16"/>
      <c r="HU339" s="16"/>
      <c r="HV339" s="16"/>
      <c r="HW339" s="16"/>
      <c r="HX339" s="16"/>
      <c r="HY339" s="16"/>
      <c r="HZ339" s="16"/>
      <c r="IA339" s="16"/>
      <c r="IB339" s="16"/>
      <c r="IC339" s="16"/>
      <c r="ID339" s="16"/>
      <c r="IE339" s="16"/>
      <c r="IF339" s="16"/>
      <c r="IG339" s="16"/>
      <c r="IH339" s="16"/>
      <c r="II339" s="16"/>
      <c r="IJ339" s="16"/>
      <c r="IK339" s="16"/>
      <c r="IL339" s="16"/>
      <c r="IM339" s="16"/>
      <c r="IN339" s="16"/>
      <c r="IO339" s="16"/>
      <c r="IP339" s="16"/>
      <c r="IQ339" s="16"/>
      <c r="IR339" s="16"/>
      <c r="IS339" s="16"/>
      <c r="IT339" s="16"/>
      <c r="IU339" s="16"/>
      <c r="IV339" s="16"/>
    </row>
    <row r="340" spans="1:256" s="11" customFormat="1" ht="15.75" customHeight="1" x14ac:dyDescent="0.35">
      <c r="B340" s="59"/>
      <c r="C340" s="72"/>
      <c r="D340" s="50"/>
      <c r="E340" s="50"/>
      <c r="F340" s="50"/>
      <c r="G340" s="58"/>
      <c r="H340" s="58"/>
    </row>
    <row r="341" spans="1:256" s="11" customFormat="1" ht="15.75" customHeight="1" x14ac:dyDescent="0.35">
      <c r="B341" s="59" t="s">
        <v>165</v>
      </c>
      <c r="C341" s="72" t="s">
        <v>166</v>
      </c>
      <c r="D341" s="50"/>
      <c r="E341" s="50"/>
      <c r="F341" s="50"/>
      <c r="G341" s="58"/>
      <c r="H341" s="58"/>
    </row>
    <row r="342" spans="1:256" s="11" customFormat="1" ht="15.75" customHeight="1" x14ac:dyDescent="0.35">
      <c r="B342" s="59"/>
      <c r="C342" s="73" t="s">
        <v>469</v>
      </c>
      <c r="D342" s="50"/>
      <c r="E342" s="50"/>
      <c r="F342" s="50"/>
      <c r="G342" s="58"/>
      <c r="H342" s="58"/>
    </row>
    <row r="343" spans="1:256" s="11" customFormat="1" ht="15.75" customHeight="1" x14ac:dyDescent="0.35">
      <c r="B343" s="59"/>
      <c r="C343" s="157" t="s">
        <v>467</v>
      </c>
      <c r="D343" s="50" t="s">
        <v>334</v>
      </c>
      <c r="E343" s="50">
        <v>1</v>
      </c>
      <c r="F343" s="50"/>
      <c r="G343" s="58"/>
      <c r="H343" s="58"/>
    </row>
    <row r="344" spans="1:256" s="11" customFormat="1" ht="15.75" customHeight="1" x14ac:dyDescent="0.35">
      <c r="B344" s="59"/>
      <c r="C344" s="157" t="s">
        <v>468</v>
      </c>
      <c r="D344" s="50" t="s">
        <v>334</v>
      </c>
      <c r="E344" s="50">
        <v>1</v>
      </c>
      <c r="F344" s="50"/>
      <c r="G344" s="58"/>
      <c r="H344" s="58"/>
    </row>
    <row r="345" spans="1:256" x14ac:dyDescent="0.35">
      <c r="A345" s="16"/>
      <c r="B345" s="60"/>
      <c r="C345" s="60" t="str">
        <f>CONCATENATE("Sous-total € H.T. ",B341)</f>
        <v>Sous-total € H.T. 4.4</v>
      </c>
      <c r="D345" s="48"/>
      <c r="E345" s="50"/>
      <c r="F345" s="58"/>
      <c r="G345" s="58"/>
      <c r="H345" s="58"/>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16"/>
      <c r="HB345" s="16"/>
      <c r="HC345" s="16"/>
      <c r="HD345" s="16"/>
      <c r="HE345" s="16"/>
      <c r="HF345" s="16"/>
      <c r="HG345" s="16"/>
      <c r="HH345" s="16"/>
      <c r="HI345" s="16"/>
      <c r="HJ345" s="16"/>
      <c r="HK345" s="16"/>
      <c r="HL345" s="16"/>
      <c r="HM345" s="16"/>
      <c r="HN345" s="16"/>
      <c r="HO345" s="16"/>
      <c r="HP345" s="16"/>
      <c r="HQ345" s="16"/>
      <c r="HR345" s="16"/>
      <c r="HS345" s="16"/>
      <c r="HT345" s="16"/>
      <c r="HU345" s="16"/>
      <c r="HV345" s="16"/>
      <c r="HW345" s="16"/>
      <c r="HX345" s="16"/>
      <c r="HY345" s="16"/>
      <c r="HZ345" s="16"/>
      <c r="IA345" s="16"/>
      <c r="IB345" s="16"/>
      <c r="IC345" s="16"/>
      <c r="ID345" s="16"/>
      <c r="IE345" s="16"/>
      <c r="IF345" s="16"/>
      <c r="IG345" s="16"/>
      <c r="IH345" s="16"/>
      <c r="II345" s="16"/>
      <c r="IJ345" s="16"/>
      <c r="IK345" s="16"/>
      <c r="IL345" s="16"/>
      <c r="IM345" s="16"/>
      <c r="IN345" s="16"/>
      <c r="IO345" s="16"/>
      <c r="IP345" s="16"/>
      <c r="IQ345" s="16"/>
      <c r="IR345" s="16"/>
      <c r="IS345" s="16"/>
      <c r="IT345" s="16"/>
      <c r="IU345" s="16"/>
      <c r="IV345" s="16"/>
    </row>
    <row r="346" spans="1:256" x14ac:dyDescent="0.35">
      <c r="A346" s="16"/>
      <c r="B346" s="60"/>
      <c r="C346" s="60"/>
      <c r="D346" s="48"/>
      <c r="E346" s="50"/>
      <c r="F346" s="58"/>
      <c r="G346" s="58"/>
      <c r="H346" s="58"/>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16"/>
      <c r="HB346" s="16"/>
      <c r="HC346" s="16"/>
      <c r="HD346" s="16"/>
      <c r="HE346" s="16"/>
      <c r="HF346" s="16"/>
      <c r="HG346" s="16"/>
      <c r="HH346" s="16"/>
      <c r="HI346" s="16"/>
      <c r="HJ346" s="16"/>
      <c r="HK346" s="16"/>
      <c r="HL346" s="16"/>
      <c r="HM346" s="16"/>
      <c r="HN346" s="16"/>
      <c r="HO346" s="16"/>
      <c r="HP346" s="16"/>
      <c r="HQ346" s="16"/>
      <c r="HR346" s="16"/>
      <c r="HS346" s="16"/>
      <c r="HT346" s="16"/>
      <c r="HU346" s="16"/>
      <c r="HV346" s="16"/>
      <c r="HW346" s="16"/>
      <c r="HX346" s="16"/>
      <c r="HY346" s="16"/>
      <c r="HZ346" s="16"/>
      <c r="IA346" s="16"/>
      <c r="IB346" s="16"/>
      <c r="IC346" s="16"/>
      <c r="ID346" s="16"/>
      <c r="IE346" s="16"/>
      <c r="IF346" s="16"/>
      <c r="IG346" s="16"/>
      <c r="IH346" s="16"/>
      <c r="II346" s="16"/>
      <c r="IJ346" s="16"/>
      <c r="IK346" s="16"/>
      <c r="IL346" s="16"/>
      <c r="IM346" s="16"/>
      <c r="IN346" s="16"/>
      <c r="IO346" s="16"/>
      <c r="IP346" s="16"/>
      <c r="IQ346" s="16"/>
      <c r="IR346" s="16"/>
      <c r="IS346" s="16"/>
      <c r="IT346" s="16"/>
      <c r="IU346" s="16"/>
      <c r="IV346" s="16"/>
    </row>
    <row r="347" spans="1:256" s="11" customFormat="1" ht="15.75" customHeight="1" x14ac:dyDescent="0.35">
      <c r="B347" s="59" t="s">
        <v>167</v>
      </c>
      <c r="C347" s="72" t="s">
        <v>168</v>
      </c>
      <c r="D347" s="50"/>
      <c r="E347" s="50"/>
      <c r="F347" s="50"/>
      <c r="G347" s="58"/>
      <c r="H347" s="58"/>
    </row>
    <row r="348" spans="1:256" s="11" customFormat="1" ht="15.75" customHeight="1" x14ac:dyDescent="0.35">
      <c r="B348" s="59"/>
      <c r="C348" s="73" t="s">
        <v>470</v>
      </c>
      <c r="D348" s="50"/>
      <c r="E348" s="50"/>
      <c r="F348" s="50"/>
      <c r="G348" s="58"/>
      <c r="H348" s="58"/>
    </row>
    <row r="349" spans="1:256" s="11" customFormat="1" ht="15.75" customHeight="1" x14ac:dyDescent="0.35">
      <c r="B349" s="59"/>
      <c r="C349" s="157" t="s">
        <v>472</v>
      </c>
      <c r="D349" s="50" t="s">
        <v>334</v>
      </c>
      <c r="E349" s="50">
        <v>1</v>
      </c>
      <c r="F349" s="50"/>
      <c r="G349" s="58"/>
      <c r="H349" s="58"/>
    </row>
    <row r="350" spans="1:256" s="11" customFormat="1" ht="15.75" customHeight="1" x14ac:dyDescent="0.35">
      <c r="B350" s="59"/>
      <c r="C350" s="157" t="s">
        <v>473</v>
      </c>
      <c r="D350" s="50" t="s">
        <v>334</v>
      </c>
      <c r="E350" s="50">
        <v>1</v>
      </c>
      <c r="F350" s="50"/>
      <c r="G350" s="58"/>
      <c r="H350" s="58"/>
    </row>
    <row r="351" spans="1:256" s="11" customFormat="1" ht="15.75" customHeight="1" x14ac:dyDescent="0.35">
      <c r="B351" s="59"/>
      <c r="C351" s="73" t="s">
        <v>471</v>
      </c>
      <c r="D351" s="50"/>
      <c r="E351" s="50"/>
      <c r="F351" s="50"/>
      <c r="G351" s="58"/>
      <c r="H351" s="58"/>
    </row>
    <row r="352" spans="1:256" s="11" customFormat="1" ht="15.75" customHeight="1" x14ac:dyDescent="0.35">
      <c r="B352" s="59"/>
      <c r="C352" s="157" t="s">
        <v>474</v>
      </c>
      <c r="D352" s="50" t="s">
        <v>334</v>
      </c>
      <c r="E352" s="50">
        <v>1</v>
      </c>
      <c r="F352" s="50"/>
      <c r="G352" s="58"/>
      <c r="H352" s="58"/>
    </row>
    <row r="353" spans="1:256" s="11" customFormat="1" ht="15.75" customHeight="1" x14ac:dyDescent="0.35">
      <c r="B353" s="59"/>
      <c r="C353" s="157" t="s">
        <v>475</v>
      </c>
      <c r="D353" s="50" t="s">
        <v>334</v>
      </c>
      <c r="E353" s="50">
        <v>1</v>
      </c>
      <c r="F353" s="50"/>
      <c r="G353" s="58"/>
      <c r="H353" s="58"/>
    </row>
    <row r="354" spans="1:256" x14ac:dyDescent="0.35">
      <c r="A354" s="16"/>
      <c r="B354" s="60"/>
      <c r="C354" s="60" t="str">
        <f>CONCATENATE("Sous-total € H.T. ",B347)</f>
        <v>Sous-total € H.T. 4.5</v>
      </c>
      <c r="D354" s="48"/>
      <c r="E354" s="50"/>
      <c r="F354" s="58"/>
      <c r="G354" s="58"/>
      <c r="H354" s="58"/>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6"/>
      <c r="GA354" s="16"/>
      <c r="GB354" s="16"/>
      <c r="GC354" s="16"/>
      <c r="GD354" s="16"/>
      <c r="GE354" s="16"/>
      <c r="GF354" s="16"/>
      <c r="GG354" s="16"/>
      <c r="GH354" s="16"/>
      <c r="GI354" s="16"/>
      <c r="GJ354" s="16"/>
      <c r="GK354" s="16"/>
      <c r="GL354" s="16"/>
      <c r="GM354" s="16"/>
      <c r="GN354" s="16"/>
      <c r="GO354" s="16"/>
      <c r="GP354" s="16"/>
      <c r="GQ354" s="16"/>
      <c r="GR354" s="16"/>
      <c r="GS354" s="16"/>
      <c r="GT354" s="16"/>
      <c r="GU354" s="16"/>
      <c r="GV354" s="16"/>
      <c r="GW354" s="16"/>
      <c r="GX354" s="16"/>
      <c r="GY354" s="16"/>
      <c r="GZ354" s="16"/>
      <c r="HA354" s="16"/>
      <c r="HB354" s="16"/>
      <c r="HC354" s="16"/>
      <c r="HD354" s="16"/>
      <c r="HE354" s="16"/>
      <c r="HF354" s="16"/>
      <c r="HG354" s="16"/>
      <c r="HH354" s="16"/>
      <c r="HI354" s="16"/>
      <c r="HJ354" s="16"/>
      <c r="HK354" s="16"/>
      <c r="HL354" s="16"/>
      <c r="HM354" s="16"/>
      <c r="HN354" s="16"/>
      <c r="HO354" s="16"/>
      <c r="HP354" s="16"/>
      <c r="HQ354" s="16"/>
      <c r="HR354" s="16"/>
      <c r="HS354" s="16"/>
      <c r="HT354" s="16"/>
      <c r="HU354" s="16"/>
      <c r="HV354" s="16"/>
      <c r="HW354" s="16"/>
      <c r="HX354" s="16"/>
      <c r="HY354" s="16"/>
      <c r="HZ354" s="16"/>
      <c r="IA354" s="16"/>
      <c r="IB354" s="16"/>
      <c r="IC354" s="16"/>
      <c r="ID354" s="16"/>
      <c r="IE354" s="16"/>
      <c r="IF354" s="16"/>
      <c r="IG354" s="16"/>
      <c r="IH354" s="16"/>
      <c r="II354" s="16"/>
      <c r="IJ354" s="16"/>
      <c r="IK354" s="16"/>
      <c r="IL354" s="16"/>
      <c r="IM354" s="16"/>
      <c r="IN354" s="16"/>
      <c r="IO354" s="16"/>
      <c r="IP354" s="16"/>
      <c r="IQ354" s="16"/>
      <c r="IR354" s="16"/>
      <c r="IS354" s="16"/>
      <c r="IT354" s="16"/>
      <c r="IU354" s="16"/>
      <c r="IV354" s="16"/>
    </row>
    <row r="355" spans="1:256" x14ac:dyDescent="0.35">
      <c r="A355" s="16"/>
      <c r="B355" s="60"/>
      <c r="C355" s="60"/>
      <c r="D355" s="48"/>
      <c r="E355" s="50"/>
      <c r="F355" s="58"/>
      <c r="G355" s="58"/>
      <c r="H355" s="58"/>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6"/>
      <c r="GA355" s="16"/>
      <c r="GB355" s="16"/>
      <c r="GC355" s="16"/>
      <c r="GD355" s="16"/>
      <c r="GE355" s="16"/>
      <c r="GF355" s="16"/>
      <c r="GG355" s="16"/>
      <c r="GH355" s="16"/>
      <c r="GI355" s="16"/>
      <c r="GJ355" s="16"/>
      <c r="GK355" s="16"/>
      <c r="GL355" s="16"/>
      <c r="GM355" s="16"/>
      <c r="GN355" s="16"/>
      <c r="GO355" s="16"/>
      <c r="GP355" s="16"/>
      <c r="GQ355" s="16"/>
      <c r="GR355" s="16"/>
      <c r="GS355" s="16"/>
      <c r="GT355" s="16"/>
      <c r="GU355" s="16"/>
      <c r="GV355" s="16"/>
      <c r="GW355" s="16"/>
      <c r="GX355" s="16"/>
      <c r="GY355" s="16"/>
      <c r="GZ355" s="16"/>
      <c r="HA355" s="16"/>
      <c r="HB355" s="16"/>
      <c r="HC355" s="16"/>
      <c r="HD355" s="16"/>
      <c r="HE355" s="16"/>
      <c r="HF355" s="16"/>
      <c r="HG355" s="16"/>
      <c r="HH355" s="16"/>
      <c r="HI355" s="16"/>
      <c r="HJ355" s="16"/>
      <c r="HK355" s="16"/>
      <c r="HL355" s="16"/>
      <c r="HM355" s="16"/>
      <c r="HN355" s="16"/>
      <c r="HO355" s="16"/>
      <c r="HP355" s="16"/>
      <c r="HQ355" s="16"/>
      <c r="HR355" s="16"/>
      <c r="HS355" s="16"/>
      <c r="HT355" s="16"/>
      <c r="HU355" s="16"/>
      <c r="HV355" s="16"/>
      <c r="HW355" s="16"/>
      <c r="HX355" s="16"/>
      <c r="HY355" s="16"/>
      <c r="HZ355" s="16"/>
      <c r="IA355" s="16"/>
      <c r="IB355" s="16"/>
      <c r="IC355" s="16"/>
      <c r="ID355" s="16"/>
      <c r="IE355" s="16"/>
      <c r="IF355" s="16"/>
      <c r="IG355" s="16"/>
      <c r="IH355" s="16"/>
      <c r="II355" s="16"/>
      <c r="IJ355" s="16"/>
      <c r="IK355" s="16"/>
      <c r="IL355" s="16"/>
      <c r="IM355" s="16"/>
      <c r="IN355" s="16"/>
      <c r="IO355" s="16"/>
      <c r="IP355" s="16"/>
      <c r="IQ355" s="16"/>
      <c r="IR355" s="16"/>
      <c r="IS355" s="16"/>
      <c r="IT355" s="16"/>
      <c r="IU355" s="16"/>
      <c r="IV355" s="16"/>
    </row>
    <row r="356" spans="1:256" s="11" customFormat="1" ht="15.75" customHeight="1" x14ac:dyDescent="0.35">
      <c r="B356" s="59" t="s">
        <v>169</v>
      </c>
      <c r="C356" s="72" t="s">
        <v>170</v>
      </c>
      <c r="D356" s="50"/>
      <c r="E356" s="50"/>
      <c r="F356" s="50"/>
      <c r="G356" s="58"/>
      <c r="H356" s="58"/>
    </row>
    <row r="357" spans="1:256" s="11" customFormat="1" ht="15.75" customHeight="1" x14ac:dyDescent="0.35">
      <c r="B357" s="59"/>
      <c r="C357" s="73" t="s">
        <v>476</v>
      </c>
      <c r="D357" s="50" t="s">
        <v>1</v>
      </c>
      <c r="E357" s="50">
        <v>1</v>
      </c>
      <c r="F357" s="50"/>
      <c r="G357" s="58"/>
      <c r="H357" s="58"/>
    </row>
    <row r="358" spans="1:256" x14ac:dyDescent="0.35">
      <c r="A358" s="16"/>
      <c r="B358" s="60"/>
      <c r="C358" s="60" t="str">
        <f>CONCATENATE("Sous-total € H.T. ",B356)</f>
        <v>Sous-total € H.T. 4.6</v>
      </c>
      <c r="D358" s="48"/>
      <c r="E358" s="50"/>
      <c r="F358" s="58"/>
      <c r="G358" s="58"/>
      <c r="H358" s="58"/>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6"/>
      <c r="GA358" s="16"/>
      <c r="GB358" s="16"/>
      <c r="GC358" s="16"/>
      <c r="GD358" s="16"/>
      <c r="GE358" s="16"/>
      <c r="GF358" s="16"/>
      <c r="GG358" s="16"/>
      <c r="GH358" s="16"/>
      <c r="GI358" s="16"/>
      <c r="GJ358" s="16"/>
      <c r="GK358" s="16"/>
      <c r="GL358" s="16"/>
      <c r="GM358" s="16"/>
      <c r="GN358" s="16"/>
      <c r="GO358" s="16"/>
      <c r="GP358" s="16"/>
      <c r="GQ358" s="16"/>
      <c r="GR358" s="16"/>
      <c r="GS358" s="16"/>
      <c r="GT358" s="16"/>
      <c r="GU358" s="16"/>
      <c r="GV358" s="16"/>
      <c r="GW358" s="16"/>
      <c r="GX358" s="16"/>
      <c r="GY358" s="16"/>
      <c r="GZ358" s="16"/>
      <c r="HA358" s="16"/>
      <c r="HB358" s="16"/>
      <c r="HC358" s="16"/>
      <c r="HD358" s="16"/>
      <c r="HE358" s="16"/>
      <c r="HF358" s="16"/>
      <c r="HG358" s="16"/>
      <c r="HH358" s="16"/>
      <c r="HI358" s="16"/>
      <c r="HJ358" s="16"/>
      <c r="HK358" s="16"/>
      <c r="HL358" s="16"/>
      <c r="HM358" s="16"/>
      <c r="HN358" s="16"/>
      <c r="HO358" s="16"/>
      <c r="HP358" s="16"/>
      <c r="HQ358" s="16"/>
      <c r="HR358" s="16"/>
      <c r="HS358" s="16"/>
      <c r="HT358" s="16"/>
      <c r="HU358" s="16"/>
      <c r="HV358" s="16"/>
      <c r="HW358" s="16"/>
      <c r="HX358" s="16"/>
      <c r="HY358" s="16"/>
      <c r="HZ358" s="16"/>
      <c r="IA358" s="16"/>
      <c r="IB358" s="16"/>
      <c r="IC358" s="16"/>
      <c r="ID358" s="16"/>
      <c r="IE358" s="16"/>
      <c r="IF358" s="16"/>
      <c r="IG358" s="16"/>
      <c r="IH358" s="16"/>
      <c r="II358" s="16"/>
      <c r="IJ358" s="16"/>
      <c r="IK358" s="16"/>
      <c r="IL358" s="16"/>
      <c r="IM358" s="16"/>
      <c r="IN358" s="16"/>
      <c r="IO358" s="16"/>
      <c r="IP358" s="16"/>
      <c r="IQ358" s="16"/>
      <c r="IR358" s="16"/>
      <c r="IS358" s="16"/>
      <c r="IT358" s="16"/>
      <c r="IU358" s="16"/>
      <c r="IV358" s="16"/>
    </row>
    <row r="359" spans="1:256" x14ac:dyDescent="0.35">
      <c r="A359" s="16"/>
      <c r="B359" s="60"/>
      <c r="C359" s="60"/>
      <c r="D359" s="48"/>
      <c r="E359" s="50"/>
      <c r="F359" s="58"/>
      <c r="G359" s="58"/>
      <c r="H359" s="58"/>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6"/>
      <c r="GA359" s="16"/>
      <c r="GB359" s="16"/>
      <c r="GC359" s="16"/>
      <c r="GD359" s="16"/>
      <c r="GE359" s="16"/>
      <c r="GF359" s="16"/>
      <c r="GG359" s="16"/>
      <c r="GH359" s="16"/>
      <c r="GI359" s="16"/>
      <c r="GJ359" s="16"/>
      <c r="GK359" s="16"/>
      <c r="GL359" s="16"/>
      <c r="GM359" s="16"/>
      <c r="GN359" s="16"/>
      <c r="GO359" s="16"/>
      <c r="GP359" s="16"/>
      <c r="GQ359" s="16"/>
      <c r="GR359" s="16"/>
      <c r="GS359" s="16"/>
      <c r="GT359" s="16"/>
      <c r="GU359" s="16"/>
      <c r="GV359" s="16"/>
      <c r="GW359" s="16"/>
      <c r="GX359" s="16"/>
      <c r="GY359" s="16"/>
      <c r="GZ359" s="16"/>
      <c r="HA359" s="16"/>
      <c r="HB359" s="16"/>
      <c r="HC359" s="16"/>
      <c r="HD359" s="16"/>
      <c r="HE359" s="16"/>
      <c r="HF359" s="16"/>
      <c r="HG359" s="16"/>
      <c r="HH359" s="16"/>
      <c r="HI359" s="16"/>
      <c r="HJ359" s="16"/>
      <c r="HK359" s="16"/>
      <c r="HL359" s="16"/>
      <c r="HM359" s="16"/>
      <c r="HN359" s="16"/>
      <c r="HO359" s="16"/>
      <c r="HP359" s="16"/>
      <c r="HQ359" s="16"/>
      <c r="HR359" s="16"/>
      <c r="HS359" s="16"/>
      <c r="HT359" s="16"/>
      <c r="HU359" s="16"/>
      <c r="HV359" s="16"/>
      <c r="HW359" s="16"/>
      <c r="HX359" s="16"/>
      <c r="HY359" s="16"/>
      <c r="HZ359" s="16"/>
      <c r="IA359" s="16"/>
      <c r="IB359" s="16"/>
      <c r="IC359" s="16"/>
      <c r="ID359" s="16"/>
      <c r="IE359" s="16"/>
      <c r="IF359" s="16"/>
      <c r="IG359" s="16"/>
      <c r="IH359" s="16"/>
      <c r="II359" s="16"/>
      <c r="IJ359" s="16"/>
      <c r="IK359" s="16"/>
      <c r="IL359" s="16"/>
      <c r="IM359" s="16"/>
      <c r="IN359" s="16"/>
      <c r="IO359" s="16"/>
      <c r="IP359" s="16"/>
      <c r="IQ359" s="16"/>
      <c r="IR359" s="16"/>
      <c r="IS359" s="16"/>
      <c r="IT359" s="16"/>
      <c r="IU359" s="16"/>
      <c r="IV359" s="16"/>
    </row>
    <row r="360" spans="1:256" s="11" customFormat="1" ht="15.75" customHeight="1" x14ac:dyDescent="0.35">
      <c r="B360" s="59" t="s">
        <v>171</v>
      </c>
      <c r="C360" s="72" t="s">
        <v>172</v>
      </c>
      <c r="D360" s="50"/>
      <c r="E360" s="50"/>
      <c r="F360" s="50"/>
      <c r="G360" s="58"/>
      <c r="H360" s="58"/>
    </row>
    <row r="361" spans="1:256" s="11" customFormat="1" ht="15.75" customHeight="1" x14ac:dyDescent="0.35">
      <c r="B361" s="59"/>
      <c r="C361" s="71" t="s">
        <v>477</v>
      </c>
      <c r="D361" s="50"/>
      <c r="E361" s="50"/>
      <c r="F361" s="50"/>
      <c r="G361" s="49"/>
      <c r="H361" s="56"/>
    </row>
    <row r="362" spans="1:256" s="176" customFormat="1" ht="30" x14ac:dyDescent="0.25">
      <c r="B362" s="138"/>
      <c r="C362" s="145" t="s">
        <v>478</v>
      </c>
      <c r="D362" s="177"/>
      <c r="E362" s="177"/>
      <c r="F362" s="178"/>
      <c r="G362" s="49"/>
      <c r="H362" s="56"/>
    </row>
    <row r="363" spans="1:256" s="12" customFormat="1" x14ac:dyDescent="0.25">
      <c r="B363" s="146"/>
      <c r="C363" s="179" t="s">
        <v>484</v>
      </c>
      <c r="D363" s="135" t="s">
        <v>334</v>
      </c>
      <c r="E363" s="135">
        <v>1</v>
      </c>
      <c r="F363" s="154"/>
      <c r="G363" s="49"/>
      <c r="H363" s="56"/>
    </row>
    <row r="364" spans="1:256" s="12" customFormat="1" x14ac:dyDescent="0.25">
      <c r="B364" s="146"/>
      <c r="C364" s="179"/>
      <c r="D364" s="135"/>
      <c r="E364" s="135"/>
      <c r="F364" s="154"/>
      <c r="G364" s="49"/>
      <c r="H364" s="56"/>
    </row>
    <row r="365" spans="1:256" s="11" customFormat="1" ht="15.75" customHeight="1" x14ac:dyDescent="0.35">
      <c r="B365" s="59"/>
      <c r="C365" s="71" t="s">
        <v>479</v>
      </c>
      <c r="D365" s="50"/>
      <c r="E365" s="50"/>
      <c r="F365" s="50"/>
      <c r="G365" s="49"/>
      <c r="H365" s="56"/>
    </row>
    <row r="366" spans="1:256" s="12" customFormat="1" x14ac:dyDescent="0.25">
      <c r="A366" s="14"/>
      <c r="B366" s="146"/>
      <c r="C366" s="145" t="s">
        <v>480</v>
      </c>
      <c r="D366" s="47" t="s">
        <v>481</v>
      </c>
      <c r="E366" s="47"/>
      <c r="F366" s="154"/>
      <c r="G366" s="49"/>
      <c r="H366" s="56"/>
    </row>
    <row r="367" spans="1:256" s="176" customFormat="1" ht="45" x14ac:dyDescent="0.25">
      <c r="B367" s="138"/>
      <c r="C367" s="145" t="s">
        <v>485</v>
      </c>
      <c r="D367" s="177"/>
      <c r="E367" s="177"/>
      <c r="F367" s="178"/>
      <c r="G367" s="49"/>
      <c r="H367" s="56"/>
    </row>
    <row r="368" spans="1:256" s="12" customFormat="1" x14ac:dyDescent="0.25">
      <c r="B368" s="146"/>
      <c r="C368" s="179" t="s">
        <v>484</v>
      </c>
      <c r="D368" s="135" t="s">
        <v>334</v>
      </c>
      <c r="E368" s="135">
        <v>1</v>
      </c>
      <c r="F368" s="154"/>
      <c r="G368" s="49"/>
      <c r="H368" s="56"/>
    </row>
    <row r="369" spans="1:256" s="12" customFormat="1" ht="30" x14ac:dyDescent="0.25">
      <c r="A369" s="14"/>
      <c r="B369" s="146"/>
      <c r="C369" s="145" t="s">
        <v>482</v>
      </c>
      <c r="D369" s="50" t="s">
        <v>1</v>
      </c>
      <c r="E369" s="50">
        <v>1</v>
      </c>
      <c r="F369" s="154"/>
      <c r="G369" s="49"/>
      <c r="H369" s="56"/>
    </row>
    <row r="370" spans="1:256" s="184" customFormat="1" ht="13.5" customHeight="1" x14ac:dyDescent="0.25">
      <c r="A370" s="183"/>
      <c r="B370" s="146"/>
      <c r="C370" s="52" t="s">
        <v>483</v>
      </c>
      <c r="D370" s="50" t="s">
        <v>1</v>
      </c>
      <c r="E370" s="50">
        <v>1</v>
      </c>
      <c r="F370" s="58"/>
      <c r="G370" s="49"/>
      <c r="H370" s="56"/>
      <c r="I370" s="159"/>
      <c r="J370" s="159"/>
      <c r="K370" s="159"/>
      <c r="L370" s="159"/>
      <c r="M370" s="159"/>
      <c r="N370" s="159"/>
      <c r="O370" s="159"/>
      <c r="P370" s="159"/>
      <c r="Q370" s="159"/>
      <c r="R370" s="159"/>
      <c r="S370" s="159"/>
      <c r="T370" s="159"/>
      <c r="U370" s="159"/>
      <c r="V370" s="159"/>
      <c r="W370" s="159"/>
      <c r="X370" s="159"/>
      <c r="Y370" s="159"/>
      <c r="Z370" s="159"/>
      <c r="AA370" s="159"/>
      <c r="AB370" s="159"/>
      <c r="AC370" s="159"/>
      <c r="AD370" s="159"/>
      <c r="AE370" s="159"/>
      <c r="AF370" s="159"/>
      <c r="AG370" s="159"/>
      <c r="AH370" s="159"/>
      <c r="AI370" s="159"/>
      <c r="AJ370" s="159"/>
      <c r="AK370" s="159"/>
      <c r="AL370" s="159"/>
      <c r="AM370" s="159"/>
      <c r="AN370" s="159"/>
      <c r="AO370" s="159"/>
      <c r="AP370" s="159"/>
      <c r="AQ370" s="159"/>
      <c r="AR370" s="159"/>
      <c r="AS370" s="159"/>
      <c r="AT370" s="159"/>
      <c r="AU370" s="159"/>
      <c r="AV370" s="159"/>
      <c r="AW370" s="159"/>
      <c r="AX370" s="159"/>
      <c r="AY370" s="159"/>
      <c r="AZ370" s="159"/>
      <c r="BA370" s="159"/>
      <c r="BB370" s="159"/>
      <c r="BC370" s="159"/>
      <c r="BD370" s="159"/>
      <c r="BE370" s="159"/>
      <c r="BF370" s="159"/>
      <c r="BG370" s="159"/>
      <c r="BH370" s="159"/>
      <c r="BI370" s="159"/>
      <c r="BJ370" s="159"/>
      <c r="BK370" s="159"/>
      <c r="BL370" s="159"/>
      <c r="BM370" s="159"/>
      <c r="BN370" s="159"/>
      <c r="BO370" s="159"/>
      <c r="BP370" s="159"/>
      <c r="BQ370" s="159"/>
      <c r="BR370" s="159"/>
      <c r="BS370" s="159"/>
      <c r="BT370" s="159"/>
      <c r="BU370" s="159"/>
      <c r="BV370" s="159"/>
      <c r="BW370" s="159"/>
      <c r="BX370" s="159"/>
      <c r="BY370" s="159"/>
      <c r="BZ370" s="159"/>
      <c r="CA370" s="159"/>
      <c r="CB370" s="159"/>
      <c r="CC370" s="159"/>
      <c r="CD370" s="159"/>
      <c r="CE370" s="159"/>
      <c r="CF370" s="159"/>
      <c r="CG370" s="159"/>
      <c r="CH370" s="159"/>
      <c r="CI370" s="159"/>
      <c r="CJ370" s="159"/>
      <c r="CK370" s="159"/>
      <c r="CL370" s="159"/>
      <c r="CM370" s="159"/>
      <c r="CN370" s="159"/>
      <c r="CO370" s="159"/>
      <c r="CP370" s="159"/>
      <c r="CQ370" s="159"/>
      <c r="CR370" s="159"/>
      <c r="CS370" s="159"/>
      <c r="CT370" s="159"/>
      <c r="CU370" s="159"/>
      <c r="CV370" s="159"/>
      <c r="CW370" s="159"/>
      <c r="CX370" s="159"/>
      <c r="CY370" s="159"/>
      <c r="CZ370" s="159"/>
      <c r="DA370" s="159"/>
      <c r="DB370" s="159"/>
      <c r="DC370" s="159"/>
      <c r="DD370" s="159"/>
      <c r="DE370" s="159"/>
      <c r="DF370" s="159"/>
      <c r="DG370" s="159"/>
      <c r="DH370" s="159"/>
      <c r="DI370" s="159"/>
      <c r="DJ370" s="159"/>
      <c r="DK370" s="159"/>
      <c r="DL370" s="159"/>
      <c r="DM370" s="159"/>
      <c r="DN370" s="159"/>
      <c r="DO370" s="159"/>
      <c r="DP370" s="159"/>
      <c r="DQ370" s="159"/>
      <c r="DR370" s="159"/>
      <c r="DS370" s="159"/>
      <c r="DT370" s="159"/>
      <c r="DU370" s="159"/>
      <c r="DV370" s="159"/>
      <c r="DW370" s="159"/>
      <c r="DX370" s="159"/>
      <c r="DY370" s="159"/>
      <c r="DZ370" s="159"/>
      <c r="EA370" s="159"/>
      <c r="EB370" s="159"/>
      <c r="EC370" s="159"/>
      <c r="ED370" s="159"/>
      <c r="EE370" s="159"/>
      <c r="EF370" s="159"/>
      <c r="EG370" s="159"/>
      <c r="EH370" s="159"/>
      <c r="EI370" s="159"/>
      <c r="EJ370" s="159"/>
      <c r="EK370" s="159"/>
      <c r="EL370" s="159"/>
      <c r="EM370" s="159"/>
      <c r="EN370" s="159"/>
      <c r="EO370" s="159"/>
      <c r="EP370" s="159"/>
      <c r="EQ370" s="159"/>
      <c r="ER370" s="159"/>
      <c r="ES370" s="159"/>
      <c r="ET370" s="159"/>
      <c r="EU370" s="159"/>
      <c r="EV370" s="159"/>
      <c r="EW370" s="159"/>
      <c r="EX370" s="159"/>
      <c r="EY370" s="159"/>
      <c r="EZ370" s="159"/>
      <c r="FA370" s="159"/>
      <c r="FB370" s="159"/>
      <c r="FC370" s="159"/>
      <c r="FD370" s="159"/>
      <c r="FE370" s="159"/>
      <c r="FF370" s="159"/>
      <c r="FG370" s="159"/>
      <c r="FH370" s="159"/>
      <c r="FI370" s="159"/>
      <c r="FJ370" s="159"/>
      <c r="FK370" s="159"/>
      <c r="FL370" s="159"/>
      <c r="FM370" s="159"/>
      <c r="FN370" s="159"/>
      <c r="FO370" s="159"/>
      <c r="FP370" s="159"/>
      <c r="FQ370" s="159"/>
      <c r="FR370" s="159"/>
      <c r="FS370" s="159"/>
      <c r="FT370" s="159"/>
      <c r="FU370" s="159"/>
      <c r="FV370" s="159"/>
      <c r="FW370" s="159"/>
      <c r="FX370" s="159"/>
      <c r="FY370" s="159"/>
      <c r="FZ370" s="159"/>
      <c r="GA370" s="159"/>
      <c r="GB370" s="159"/>
      <c r="GC370" s="159"/>
      <c r="GD370" s="159"/>
      <c r="GE370" s="159"/>
      <c r="GF370" s="159"/>
      <c r="GG370" s="159"/>
      <c r="GH370" s="159"/>
      <c r="GI370" s="159"/>
      <c r="GJ370" s="159"/>
      <c r="GK370" s="159"/>
      <c r="GL370" s="159"/>
      <c r="GM370" s="159"/>
      <c r="GN370" s="159"/>
      <c r="GO370" s="159"/>
      <c r="GP370" s="159"/>
      <c r="GQ370" s="159"/>
      <c r="GR370" s="159"/>
      <c r="GS370" s="159"/>
      <c r="GT370" s="159"/>
      <c r="GU370" s="159"/>
      <c r="GV370" s="159"/>
      <c r="GW370" s="159"/>
      <c r="GX370" s="159"/>
      <c r="GY370" s="159"/>
      <c r="GZ370" s="159"/>
      <c r="HA370" s="159"/>
      <c r="HB370" s="159"/>
      <c r="HC370" s="159"/>
      <c r="HD370" s="159"/>
      <c r="HE370" s="159"/>
      <c r="HF370" s="159"/>
      <c r="HG370" s="159"/>
      <c r="HH370" s="159"/>
      <c r="HI370" s="159"/>
      <c r="HJ370" s="159"/>
      <c r="HK370" s="159"/>
      <c r="HL370" s="159"/>
      <c r="HM370" s="159"/>
      <c r="HN370" s="159"/>
      <c r="HO370" s="159"/>
      <c r="HP370" s="159"/>
      <c r="HQ370" s="159"/>
      <c r="HR370" s="159"/>
      <c r="HS370" s="159"/>
      <c r="HT370" s="159"/>
      <c r="HU370" s="159"/>
      <c r="HV370" s="159"/>
      <c r="HW370" s="159"/>
      <c r="HX370" s="159"/>
      <c r="HY370" s="159"/>
      <c r="HZ370" s="159"/>
      <c r="IA370" s="159"/>
      <c r="IB370" s="159"/>
      <c r="IC370" s="159"/>
      <c r="ID370" s="159"/>
      <c r="IE370" s="159"/>
      <c r="IF370" s="159"/>
      <c r="IG370" s="159"/>
      <c r="IH370" s="159"/>
      <c r="II370" s="159"/>
      <c r="IJ370" s="159"/>
      <c r="IK370" s="159"/>
      <c r="IL370" s="159"/>
      <c r="IM370" s="159"/>
      <c r="IN370" s="159"/>
      <c r="IO370" s="159"/>
      <c r="IP370" s="159"/>
      <c r="IQ370" s="159"/>
      <c r="IR370" s="159"/>
      <c r="IS370" s="159"/>
      <c r="IT370" s="159"/>
      <c r="IU370" s="159"/>
      <c r="IV370" s="159"/>
    </row>
    <row r="371" spans="1:256" x14ac:dyDescent="0.35">
      <c r="A371" s="16"/>
      <c r="B371" s="60"/>
      <c r="C371" s="60" t="str">
        <f>CONCATENATE("Sous-total € H.T. ",B360)</f>
        <v>Sous-total € H.T. 4.7</v>
      </c>
      <c r="D371" s="48"/>
      <c r="E371" s="50"/>
      <c r="F371" s="58"/>
      <c r="G371" s="58"/>
      <c r="H371" s="58"/>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6"/>
      <c r="DN371" s="16"/>
      <c r="DO371" s="16"/>
      <c r="DP371" s="16"/>
      <c r="DQ371" s="16"/>
      <c r="DR371" s="16"/>
      <c r="DS371" s="16"/>
      <c r="DT371" s="16"/>
      <c r="DU371" s="16"/>
      <c r="DV371" s="16"/>
      <c r="DW371" s="16"/>
      <c r="DX371" s="16"/>
      <c r="DY371" s="16"/>
      <c r="DZ371" s="16"/>
      <c r="EA371" s="16"/>
      <c r="EB371" s="16"/>
      <c r="EC371" s="16"/>
      <c r="ED371" s="16"/>
      <c r="EE371" s="16"/>
      <c r="EF371" s="16"/>
      <c r="EG371" s="16"/>
      <c r="EH371" s="16"/>
      <c r="EI371" s="16"/>
      <c r="EJ371" s="16"/>
      <c r="EK371" s="16"/>
      <c r="EL371" s="16"/>
      <c r="EM371" s="16"/>
      <c r="EN371" s="16"/>
      <c r="EO371" s="16"/>
      <c r="EP371" s="16"/>
      <c r="EQ371" s="16"/>
      <c r="ER371" s="16"/>
      <c r="ES371" s="16"/>
      <c r="ET371" s="16"/>
      <c r="EU371" s="16"/>
      <c r="EV371" s="16"/>
      <c r="EW371" s="16"/>
      <c r="EX371" s="16"/>
      <c r="EY371" s="16"/>
      <c r="EZ371" s="16"/>
      <c r="FA371" s="16"/>
      <c r="FB371" s="16"/>
      <c r="FC371" s="16"/>
      <c r="FD371" s="16"/>
      <c r="FE371" s="16"/>
      <c r="FF371" s="16"/>
      <c r="FG371" s="16"/>
      <c r="FH371" s="16"/>
      <c r="FI371" s="16"/>
      <c r="FJ371" s="16"/>
      <c r="FK371" s="16"/>
      <c r="FL371" s="16"/>
      <c r="FM371" s="16"/>
      <c r="FN371" s="16"/>
      <c r="FO371" s="16"/>
      <c r="FP371" s="16"/>
      <c r="FQ371" s="16"/>
      <c r="FR371" s="16"/>
      <c r="FS371" s="16"/>
      <c r="FT371" s="16"/>
      <c r="FU371" s="16"/>
      <c r="FV371" s="16"/>
      <c r="FW371" s="16"/>
      <c r="FX371" s="16"/>
      <c r="FY371" s="16"/>
      <c r="FZ371" s="16"/>
      <c r="GA371" s="16"/>
      <c r="GB371" s="16"/>
      <c r="GC371" s="16"/>
      <c r="GD371" s="16"/>
      <c r="GE371" s="16"/>
      <c r="GF371" s="16"/>
      <c r="GG371" s="16"/>
      <c r="GH371" s="16"/>
      <c r="GI371" s="16"/>
      <c r="GJ371" s="16"/>
      <c r="GK371" s="16"/>
      <c r="GL371" s="16"/>
      <c r="GM371" s="16"/>
      <c r="GN371" s="16"/>
      <c r="GO371" s="16"/>
      <c r="GP371" s="16"/>
      <c r="GQ371" s="16"/>
      <c r="GR371" s="16"/>
      <c r="GS371" s="16"/>
      <c r="GT371" s="16"/>
      <c r="GU371" s="16"/>
      <c r="GV371" s="16"/>
      <c r="GW371" s="16"/>
      <c r="GX371" s="16"/>
      <c r="GY371" s="16"/>
      <c r="GZ371" s="16"/>
      <c r="HA371" s="16"/>
      <c r="HB371" s="16"/>
      <c r="HC371" s="16"/>
      <c r="HD371" s="16"/>
      <c r="HE371" s="16"/>
      <c r="HF371" s="16"/>
      <c r="HG371" s="16"/>
      <c r="HH371" s="16"/>
      <c r="HI371" s="16"/>
      <c r="HJ371" s="16"/>
      <c r="HK371" s="16"/>
      <c r="HL371" s="16"/>
      <c r="HM371" s="16"/>
      <c r="HN371" s="16"/>
      <c r="HO371" s="16"/>
      <c r="HP371" s="16"/>
      <c r="HQ371" s="16"/>
      <c r="HR371" s="16"/>
      <c r="HS371" s="16"/>
      <c r="HT371" s="16"/>
      <c r="HU371" s="16"/>
      <c r="HV371" s="16"/>
      <c r="HW371" s="16"/>
      <c r="HX371" s="16"/>
      <c r="HY371" s="16"/>
      <c r="HZ371" s="16"/>
      <c r="IA371" s="16"/>
      <c r="IB371" s="16"/>
      <c r="IC371" s="16"/>
      <c r="ID371" s="16"/>
      <c r="IE371" s="16"/>
      <c r="IF371" s="16"/>
      <c r="IG371" s="16"/>
      <c r="IH371" s="16"/>
      <c r="II371" s="16"/>
      <c r="IJ371" s="16"/>
      <c r="IK371" s="16"/>
      <c r="IL371" s="16"/>
      <c r="IM371" s="16"/>
      <c r="IN371" s="16"/>
      <c r="IO371" s="16"/>
      <c r="IP371" s="16"/>
      <c r="IQ371" s="16"/>
      <c r="IR371" s="16"/>
      <c r="IS371" s="16"/>
      <c r="IT371" s="16"/>
      <c r="IU371" s="16"/>
      <c r="IV371" s="16"/>
    </row>
    <row r="372" spans="1:256" x14ac:dyDescent="0.35">
      <c r="A372" s="16"/>
      <c r="B372" s="60"/>
      <c r="C372" s="60"/>
      <c r="D372" s="48"/>
      <c r="E372" s="50"/>
      <c r="F372" s="58"/>
      <c r="G372" s="58"/>
      <c r="H372" s="58"/>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6"/>
      <c r="DN372" s="16"/>
      <c r="DO372" s="16"/>
      <c r="DP372" s="16"/>
      <c r="DQ372" s="16"/>
      <c r="DR372" s="16"/>
      <c r="DS372" s="16"/>
      <c r="DT372" s="16"/>
      <c r="DU372" s="16"/>
      <c r="DV372" s="16"/>
      <c r="DW372" s="16"/>
      <c r="DX372" s="16"/>
      <c r="DY372" s="16"/>
      <c r="DZ372" s="16"/>
      <c r="EA372" s="16"/>
      <c r="EB372" s="16"/>
      <c r="EC372" s="16"/>
      <c r="ED372" s="16"/>
      <c r="EE372" s="16"/>
      <c r="EF372" s="16"/>
      <c r="EG372" s="16"/>
      <c r="EH372" s="16"/>
      <c r="EI372" s="16"/>
      <c r="EJ372" s="16"/>
      <c r="EK372" s="16"/>
      <c r="EL372" s="16"/>
      <c r="EM372" s="16"/>
      <c r="EN372" s="16"/>
      <c r="EO372" s="16"/>
      <c r="EP372" s="16"/>
      <c r="EQ372" s="16"/>
      <c r="ER372" s="16"/>
      <c r="ES372" s="16"/>
      <c r="ET372" s="16"/>
      <c r="EU372" s="16"/>
      <c r="EV372" s="16"/>
      <c r="EW372" s="16"/>
      <c r="EX372" s="16"/>
      <c r="EY372" s="16"/>
      <c r="EZ372" s="16"/>
      <c r="FA372" s="16"/>
      <c r="FB372" s="16"/>
      <c r="FC372" s="16"/>
      <c r="FD372" s="16"/>
      <c r="FE372" s="16"/>
      <c r="FF372" s="16"/>
      <c r="FG372" s="16"/>
      <c r="FH372" s="16"/>
      <c r="FI372" s="16"/>
      <c r="FJ372" s="16"/>
      <c r="FK372" s="16"/>
      <c r="FL372" s="16"/>
      <c r="FM372" s="16"/>
      <c r="FN372" s="16"/>
      <c r="FO372" s="16"/>
      <c r="FP372" s="16"/>
      <c r="FQ372" s="16"/>
      <c r="FR372" s="16"/>
      <c r="FS372" s="16"/>
      <c r="FT372" s="16"/>
      <c r="FU372" s="16"/>
      <c r="FV372" s="16"/>
      <c r="FW372" s="16"/>
      <c r="FX372" s="16"/>
      <c r="FY372" s="16"/>
      <c r="FZ372" s="16"/>
      <c r="GA372" s="16"/>
      <c r="GB372" s="16"/>
      <c r="GC372" s="16"/>
      <c r="GD372" s="16"/>
      <c r="GE372" s="16"/>
      <c r="GF372" s="16"/>
      <c r="GG372" s="16"/>
      <c r="GH372" s="16"/>
      <c r="GI372" s="16"/>
      <c r="GJ372" s="16"/>
      <c r="GK372" s="16"/>
      <c r="GL372" s="16"/>
      <c r="GM372" s="16"/>
      <c r="GN372" s="16"/>
      <c r="GO372" s="16"/>
      <c r="GP372" s="16"/>
      <c r="GQ372" s="16"/>
      <c r="GR372" s="16"/>
      <c r="GS372" s="16"/>
      <c r="GT372" s="16"/>
      <c r="GU372" s="16"/>
      <c r="GV372" s="16"/>
      <c r="GW372" s="16"/>
      <c r="GX372" s="16"/>
      <c r="GY372" s="16"/>
      <c r="GZ372" s="16"/>
      <c r="HA372" s="16"/>
      <c r="HB372" s="16"/>
      <c r="HC372" s="16"/>
      <c r="HD372" s="16"/>
      <c r="HE372" s="16"/>
      <c r="HF372" s="16"/>
      <c r="HG372" s="16"/>
      <c r="HH372" s="16"/>
      <c r="HI372" s="16"/>
      <c r="HJ372" s="16"/>
      <c r="HK372" s="16"/>
      <c r="HL372" s="16"/>
      <c r="HM372" s="16"/>
      <c r="HN372" s="16"/>
      <c r="HO372" s="16"/>
      <c r="HP372" s="16"/>
      <c r="HQ372" s="16"/>
      <c r="HR372" s="16"/>
      <c r="HS372" s="16"/>
      <c r="HT372" s="16"/>
      <c r="HU372" s="16"/>
      <c r="HV372" s="16"/>
      <c r="HW372" s="16"/>
      <c r="HX372" s="16"/>
      <c r="HY372" s="16"/>
      <c r="HZ372" s="16"/>
      <c r="IA372" s="16"/>
      <c r="IB372" s="16"/>
      <c r="IC372" s="16"/>
      <c r="ID372" s="16"/>
      <c r="IE372" s="16"/>
      <c r="IF372" s="16"/>
      <c r="IG372" s="16"/>
      <c r="IH372" s="16"/>
      <c r="II372" s="16"/>
      <c r="IJ372" s="16"/>
      <c r="IK372" s="16"/>
      <c r="IL372" s="16"/>
      <c r="IM372" s="16"/>
      <c r="IN372" s="16"/>
      <c r="IO372" s="16"/>
      <c r="IP372" s="16"/>
      <c r="IQ372" s="16"/>
      <c r="IR372" s="16"/>
      <c r="IS372" s="16"/>
      <c r="IT372" s="16"/>
      <c r="IU372" s="16"/>
      <c r="IV372" s="16"/>
    </row>
    <row r="373" spans="1:256" s="11" customFormat="1" ht="15.75" customHeight="1" x14ac:dyDescent="0.35">
      <c r="B373" s="59" t="s">
        <v>173</v>
      </c>
      <c r="C373" s="72" t="s">
        <v>174</v>
      </c>
      <c r="D373" s="50"/>
      <c r="E373" s="50"/>
      <c r="F373" s="50"/>
      <c r="G373" s="58"/>
      <c r="H373" s="58"/>
    </row>
    <row r="374" spans="1:256" s="12" customFormat="1" ht="30" x14ac:dyDescent="0.25">
      <c r="A374" s="14"/>
      <c r="B374" s="146"/>
      <c r="C374" s="145" t="s">
        <v>697</v>
      </c>
      <c r="D374" s="47"/>
      <c r="E374" s="47"/>
      <c r="F374" s="154"/>
      <c r="G374" s="49"/>
      <c r="H374" s="56"/>
    </row>
    <row r="375" spans="1:256" s="12" customFormat="1" x14ac:dyDescent="0.25">
      <c r="B375" s="146"/>
      <c r="C375" s="165" t="s">
        <v>486</v>
      </c>
      <c r="D375" s="47" t="s">
        <v>339</v>
      </c>
      <c r="E375" s="47"/>
      <c r="F375" s="154"/>
      <c r="G375" s="49"/>
      <c r="H375" s="56"/>
    </row>
    <row r="376" spans="1:256" s="12" customFormat="1" x14ac:dyDescent="0.25">
      <c r="B376" s="146"/>
      <c r="C376" s="165" t="s">
        <v>487</v>
      </c>
      <c r="D376" s="47" t="s">
        <v>339</v>
      </c>
      <c r="E376" s="47"/>
      <c r="F376" s="154"/>
      <c r="G376" s="49"/>
      <c r="H376" s="56"/>
    </row>
    <row r="377" spans="1:256" s="12" customFormat="1" x14ac:dyDescent="0.25">
      <c r="B377" s="146"/>
      <c r="C377" s="165" t="s">
        <v>488</v>
      </c>
      <c r="D377" s="47" t="s">
        <v>339</v>
      </c>
      <c r="E377" s="47"/>
      <c r="F377" s="154"/>
      <c r="G377" s="49"/>
      <c r="H377" s="56"/>
    </row>
    <row r="378" spans="1:256" s="12" customFormat="1" x14ac:dyDescent="0.25">
      <c r="A378" s="14"/>
      <c r="B378" s="146"/>
      <c r="C378" s="181" t="s">
        <v>489</v>
      </c>
      <c r="D378" s="47" t="s">
        <v>339</v>
      </c>
      <c r="E378" s="47"/>
      <c r="F378" s="154"/>
      <c r="G378" s="49"/>
      <c r="H378" s="56"/>
    </row>
    <row r="379" spans="1:256" s="12" customFormat="1" x14ac:dyDescent="0.25">
      <c r="B379" s="146"/>
      <c r="C379" s="172" t="s">
        <v>413</v>
      </c>
      <c r="D379" s="47"/>
      <c r="E379" s="47"/>
      <c r="F379" s="154"/>
      <c r="G379" s="49"/>
      <c r="H379" s="56"/>
    </row>
    <row r="380" spans="1:256" s="12" customFormat="1" x14ac:dyDescent="0.25">
      <c r="B380" s="146"/>
      <c r="C380" s="165" t="s">
        <v>397</v>
      </c>
      <c r="D380" s="47" t="s">
        <v>334</v>
      </c>
      <c r="E380" s="47"/>
      <c r="F380" s="154"/>
      <c r="G380" s="49"/>
      <c r="H380" s="56"/>
    </row>
    <row r="381" spans="1:256" s="12" customFormat="1" x14ac:dyDescent="0.25">
      <c r="B381" s="146"/>
      <c r="C381" s="165" t="s">
        <v>398</v>
      </c>
      <c r="D381" s="47" t="s">
        <v>334</v>
      </c>
      <c r="E381" s="47"/>
      <c r="F381" s="154"/>
      <c r="G381" s="49"/>
      <c r="H381" s="56"/>
    </row>
    <row r="382" spans="1:256" s="12" customFormat="1" x14ac:dyDescent="0.25">
      <c r="B382" s="146"/>
      <c r="C382" s="165" t="s">
        <v>386</v>
      </c>
      <c r="D382" s="47" t="s">
        <v>334</v>
      </c>
      <c r="E382" s="47"/>
      <c r="F382" s="154"/>
      <c r="G382" s="49"/>
      <c r="H382" s="56"/>
    </row>
    <row r="383" spans="1:256" s="12" customFormat="1" x14ac:dyDescent="0.25">
      <c r="B383" s="146"/>
      <c r="C383" s="181" t="s">
        <v>399</v>
      </c>
      <c r="D383" s="47" t="s">
        <v>334</v>
      </c>
      <c r="E383" s="47"/>
      <c r="F383" s="154"/>
      <c r="G383" s="49"/>
      <c r="H383" s="56"/>
    </row>
    <row r="384" spans="1:256" s="12" customFormat="1" x14ac:dyDescent="0.25">
      <c r="B384" s="146"/>
      <c r="C384" s="181"/>
      <c r="D384" s="47"/>
      <c r="E384" s="47"/>
      <c r="F384" s="154"/>
      <c r="G384" s="49"/>
      <c r="H384" s="56"/>
    </row>
    <row r="385" spans="1:256" s="12" customFormat="1" x14ac:dyDescent="0.25">
      <c r="A385" s="14"/>
      <c r="B385" s="146"/>
      <c r="C385" s="145" t="s">
        <v>490</v>
      </c>
      <c r="D385" s="47" t="s">
        <v>1</v>
      </c>
      <c r="E385" s="47">
        <v>1</v>
      </c>
      <c r="F385" s="154"/>
      <c r="G385" s="49"/>
      <c r="H385" s="56"/>
    </row>
    <row r="386" spans="1:256" x14ac:dyDescent="0.35">
      <c r="A386" s="16"/>
      <c r="B386" s="60"/>
      <c r="C386" s="60" t="str">
        <f>CONCATENATE("Sous-total € H.T. ",B373)</f>
        <v>Sous-total € H.T. 4.8</v>
      </c>
      <c r="D386" s="48"/>
      <c r="E386" s="50"/>
      <c r="F386" s="58"/>
      <c r="G386" s="58"/>
      <c r="H386" s="58"/>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c r="DF386" s="16"/>
      <c r="DG386" s="16"/>
      <c r="DH386" s="16"/>
      <c r="DI386" s="16"/>
      <c r="DJ386" s="16"/>
      <c r="DK386" s="16"/>
      <c r="DL386" s="16"/>
      <c r="DM386" s="16"/>
      <c r="DN386" s="16"/>
      <c r="DO386" s="16"/>
      <c r="DP386" s="16"/>
      <c r="DQ386" s="16"/>
      <c r="DR386" s="16"/>
      <c r="DS386" s="16"/>
      <c r="DT386" s="16"/>
      <c r="DU386" s="16"/>
      <c r="DV386" s="16"/>
      <c r="DW386" s="16"/>
      <c r="DX386" s="16"/>
      <c r="DY386" s="16"/>
      <c r="DZ386" s="16"/>
      <c r="EA386" s="16"/>
      <c r="EB386" s="16"/>
      <c r="EC386" s="16"/>
      <c r="ED386" s="16"/>
      <c r="EE386" s="16"/>
      <c r="EF386" s="16"/>
      <c r="EG386" s="16"/>
      <c r="EH386" s="16"/>
      <c r="EI386" s="16"/>
      <c r="EJ386" s="16"/>
      <c r="EK386" s="16"/>
      <c r="EL386" s="16"/>
      <c r="EM386" s="16"/>
      <c r="EN386" s="16"/>
      <c r="EO386" s="16"/>
      <c r="EP386" s="16"/>
      <c r="EQ386" s="16"/>
      <c r="ER386" s="16"/>
      <c r="ES386" s="16"/>
      <c r="ET386" s="16"/>
      <c r="EU386" s="16"/>
      <c r="EV386" s="16"/>
      <c r="EW386" s="16"/>
      <c r="EX386" s="16"/>
      <c r="EY386" s="16"/>
      <c r="EZ386" s="16"/>
      <c r="FA386" s="16"/>
      <c r="FB386" s="16"/>
      <c r="FC386" s="16"/>
      <c r="FD386" s="16"/>
      <c r="FE386" s="16"/>
      <c r="FF386" s="16"/>
      <c r="FG386" s="16"/>
      <c r="FH386" s="16"/>
      <c r="FI386" s="16"/>
      <c r="FJ386" s="16"/>
      <c r="FK386" s="16"/>
      <c r="FL386" s="16"/>
      <c r="FM386" s="16"/>
      <c r="FN386" s="16"/>
      <c r="FO386" s="16"/>
      <c r="FP386" s="16"/>
      <c r="FQ386" s="16"/>
      <c r="FR386" s="16"/>
      <c r="FS386" s="16"/>
      <c r="FT386" s="16"/>
      <c r="FU386" s="16"/>
      <c r="FV386" s="16"/>
      <c r="FW386" s="16"/>
      <c r="FX386" s="16"/>
      <c r="FY386" s="16"/>
      <c r="FZ386" s="16"/>
      <c r="GA386" s="16"/>
      <c r="GB386" s="16"/>
      <c r="GC386" s="16"/>
      <c r="GD386" s="16"/>
      <c r="GE386" s="16"/>
      <c r="GF386" s="16"/>
      <c r="GG386" s="16"/>
      <c r="GH386" s="16"/>
      <c r="GI386" s="16"/>
      <c r="GJ386" s="16"/>
      <c r="GK386" s="16"/>
      <c r="GL386" s="16"/>
      <c r="GM386" s="16"/>
      <c r="GN386" s="16"/>
      <c r="GO386" s="16"/>
      <c r="GP386" s="16"/>
      <c r="GQ386" s="16"/>
      <c r="GR386" s="16"/>
      <c r="GS386" s="16"/>
      <c r="GT386" s="16"/>
      <c r="GU386" s="16"/>
      <c r="GV386" s="16"/>
      <c r="GW386" s="16"/>
      <c r="GX386" s="16"/>
      <c r="GY386" s="16"/>
      <c r="GZ386" s="16"/>
      <c r="HA386" s="16"/>
      <c r="HB386" s="16"/>
      <c r="HC386" s="16"/>
      <c r="HD386" s="16"/>
      <c r="HE386" s="16"/>
      <c r="HF386" s="16"/>
      <c r="HG386" s="16"/>
      <c r="HH386" s="16"/>
      <c r="HI386" s="16"/>
      <c r="HJ386" s="16"/>
      <c r="HK386" s="16"/>
      <c r="HL386" s="16"/>
      <c r="HM386" s="16"/>
      <c r="HN386" s="16"/>
      <c r="HO386" s="16"/>
      <c r="HP386" s="16"/>
      <c r="HQ386" s="16"/>
      <c r="HR386" s="16"/>
      <c r="HS386" s="16"/>
      <c r="HT386" s="16"/>
      <c r="HU386" s="16"/>
      <c r="HV386" s="16"/>
      <c r="HW386" s="16"/>
      <c r="HX386" s="16"/>
      <c r="HY386" s="16"/>
      <c r="HZ386" s="16"/>
      <c r="IA386" s="16"/>
      <c r="IB386" s="16"/>
      <c r="IC386" s="16"/>
      <c r="ID386" s="16"/>
      <c r="IE386" s="16"/>
      <c r="IF386" s="16"/>
      <c r="IG386" s="16"/>
      <c r="IH386" s="16"/>
      <c r="II386" s="16"/>
      <c r="IJ386" s="16"/>
      <c r="IK386" s="16"/>
      <c r="IL386" s="16"/>
      <c r="IM386" s="16"/>
      <c r="IN386" s="16"/>
      <c r="IO386" s="16"/>
      <c r="IP386" s="16"/>
      <c r="IQ386" s="16"/>
      <c r="IR386" s="16"/>
      <c r="IS386" s="16"/>
      <c r="IT386" s="16"/>
      <c r="IU386" s="16"/>
      <c r="IV386" s="16"/>
    </row>
    <row r="387" spans="1:256" s="11" customFormat="1" ht="15.75" customHeight="1" x14ac:dyDescent="0.35">
      <c r="B387" s="59"/>
      <c r="C387" s="72"/>
      <c r="D387" s="50"/>
      <c r="E387" s="50"/>
      <c r="F387" s="50"/>
      <c r="G387" s="58"/>
      <c r="H387" s="58"/>
    </row>
    <row r="388" spans="1:256" s="11" customFormat="1" ht="15.75" customHeight="1" x14ac:dyDescent="0.35">
      <c r="B388" s="59" t="s">
        <v>175</v>
      </c>
      <c r="C388" s="72" t="s">
        <v>176</v>
      </c>
      <c r="D388" s="50"/>
      <c r="E388" s="50"/>
      <c r="F388" s="50"/>
      <c r="G388" s="58"/>
      <c r="H388" s="58"/>
    </row>
    <row r="389" spans="1:256" s="12" customFormat="1" ht="30" x14ac:dyDescent="0.25">
      <c r="B389" s="146"/>
      <c r="C389" s="145" t="s">
        <v>491</v>
      </c>
      <c r="D389" s="47" t="s">
        <v>334</v>
      </c>
      <c r="E389" s="47">
        <v>16</v>
      </c>
      <c r="F389" s="154"/>
      <c r="G389" s="49"/>
      <c r="H389" s="56"/>
    </row>
    <row r="390" spans="1:256" x14ac:dyDescent="0.35">
      <c r="A390" s="16"/>
      <c r="B390" s="60"/>
      <c r="C390" s="60" t="str">
        <f>CONCATENATE("Sous-total € H.T. ",B388)</f>
        <v>Sous-total € H.T. 4.9</v>
      </c>
      <c r="D390" s="48"/>
      <c r="E390" s="50"/>
      <c r="F390" s="58"/>
      <c r="G390" s="58"/>
      <c r="H390" s="58"/>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6"/>
      <c r="DN390" s="16"/>
      <c r="DO390" s="16"/>
      <c r="DP390" s="16"/>
      <c r="DQ390" s="16"/>
      <c r="DR390" s="16"/>
      <c r="DS390" s="16"/>
      <c r="DT390" s="16"/>
      <c r="DU390" s="16"/>
      <c r="DV390" s="16"/>
      <c r="DW390" s="16"/>
      <c r="DX390" s="16"/>
      <c r="DY390" s="16"/>
      <c r="DZ390" s="16"/>
      <c r="EA390" s="16"/>
      <c r="EB390" s="16"/>
      <c r="EC390" s="16"/>
      <c r="ED390" s="16"/>
      <c r="EE390" s="16"/>
      <c r="EF390" s="16"/>
      <c r="EG390" s="16"/>
      <c r="EH390" s="16"/>
      <c r="EI390" s="16"/>
      <c r="EJ390" s="16"/>
      <c r="EK390" s="16"/>
      <c r="EL390" s="16"/>
      <c r="EM390" s="16"/>
      <c r="EN390" s="16"/>
      <c r="EO390" s="16"/>
      <c r="EP390" s="16"/>
      <c r="EQ390" s="16"/>
      <c r="ER390" s="16"/>
      <c r="ES390" s="16"/>
      <c r="ET390" s="16"/>
      <c r="EU390" s="16"/>
      <c r="EV390" s="16"/>
      <c r="EW390" s="16"/>
      <c r="EX390" s="16"/>
      <c r="EY390" s="16"/>
      <c r="EZ390" s="16"/>
      <c r="FA390" s="16"/>
      <c r="FB390" s="16"/>
      <c r="FC390" s="16"/>
      <c r="FD390" s="16"/>
      <c r="FE390" s="16"/>
      <c r="FF390" s="16"/>
      <c r="FG390" s="16"/>
      <c r="FH390" s="16"/>
      <c r="FI390" s="16"/>
      <c r="FJ390" s="16"/>
      <c r="FK390" s="16"/>
      <c r="FL390" s="16"/>
      <c r="FM390" s="16"/>
      <c r="FN390" s="16"/>
      <c r="FO390" s="16"/>
      <c r="FP390" s="16"/>
      <c r="FQ390" s="16"/>
      <c r="FR390" s="16"/>
      <c r="FS390" s="16"/>
      <c r="FT390" s="16"/>
      <c r="FU390" s="16"/>
      <c r="FV390" s="16"/>
      <c r="FW390" s="16"/>
      <c r="FX390" s="16"/>
      <c r="FY390" s="16"/>
      <c r="FZ390" s="16"/>
      <c r="GA390" s="16"/>
      <c r="GB390" s="16"/>
      <c r="GC390" s="16"/>
      <c r="GD390" s="16"/>
      <c r="GE390" s="16"/>
      <c r="GF390" s="16"/>
      <c r="GG390" s="16"/>
      <c r="GH390" s="16"/>
      <c r="GI390" s="16"/>
      <c r="GJ390" s="16"/>
      <c r="GK390" s="16"/>
      <c r="GL390" s="16"/>
      <c r="GM390" s="16"/>
      <c r="GN390" s="16"/>
      <c r="GO390" s="16"/>
      <c r="GP390" s="16"/>
      <c r="GQ390" s="16"/>
      <c r="GR390" s="16"/>
      <c r="GS390" s="16"/>
      <c r="GT390" s="16"/>
      <c r="GU390" s="16"/>
      <c r="GV390" s="16"/>
      <c r="GW390" s="16"/>
      <c r="GX390" s="16"/>
      <c r="GY390" s="16"/>
      <c r="GZ390" s="16"/>
      <c r="HA390" s="16"/>
      <c r="HB390" s="16"/>
      <c r="HC390" s="16"/>
      <c r="HD390" s="16"/>
      <c r="HE390" s="16"/>
      <c r="HF390" s="16"/>
      <c r="HG390" s="16"/>
      <c r="HH390" s="16"/>
      <c r="HI390" s="16"/>
      <c r="HJ390" s="16"/>
      <c r="HK390" s="16"/>
      <c r="HL390" s="16"/>
      <c r="HM390" s="16"/>
      <c r="HN390" s="16"/>
      <c r="HO390" s="16"/>
      <c r="HP390" s="16"/>
      <c r="HQ390" s="16"/>
      <c r="HR390" s="16"/>
      <c r="HS390" s="16"/>
      <c r="HT390" s="16"/>
      <c r="HU390" s="16"/>
      <c r="HV390" s="16"/>
      <c r="HW390" s="16"/>
      <c r="HX390" s="16"/>
      <c r="HY390" s="16"/>
      <c r="HZ390" s="16"/>
      <c r="IA390" s="16"/>
      <c r="IB390" s="16"/>
      <c r="IC390" s="16"/>
      <c r="ID390" s="16"/>
      <c r="IE390" s="16"/>
      <c r="IF390" s="16"/>
      <c r="IG390" s="16"/>
      <c r="IH390" s="16"/>
      <c r="II390" s="16"/>
      <c r="IJ390" s="16"/>
      <c r="IK390" s="16"/>
      <c r="IL390" s="16"/>
      <c r="IM390" s="16"/>
      <c r="IN390" s="16"/>
      <c r="IO390" s="16"/>
      <c r="IP390" s="16"/>
      <c r="IQ390" s="16"/>
      <c r="IR390" s="16"/>
      <c r="IS390" s="16"/>
      <c r="IT390" s="16"/>
      <c r="IU390" s="16"/>
      <c r="IV390" s="16"/>
    </row>
    <row r="391" spans="1:256" x14ac:dyDescent="0.35">
      <c r="A391" s="16"/>
      <c r="B391" s="60"/>
      <c r="C391" s="60"/>
      <c r="D391" s="48"/>
      <c r="E391" s="50"/>
      <c r="F391" s="58"/>
      <c r="G391" s="58"/>
      <c r="H391" s="58"/>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6"/>
      <c r="EY391" s="16"/>
      <c r="EZ391" s="16"/>
      <c r="FA391" s="16"/>
      <c r="FB391" s="16"/>
      <c r="FC391" s="16"/>
      <c r="FD391" s="16"/>
      <c r="FE391" s="16"/>
      <c r="FF391" s="16"/>
      <c r="FG391" s="16"/>
      <c r="FH391" s="16"/>
      <c r="FI391" s="16"/>
      <c r="FJ391" s="16"/>
      <c r="FK391" s="16"/>
      <c r="FL391" s="16"/>
      <c r="FM391" s="16"/>
      <c r="FN391" s="16"/>
      <c r="FO391" s="16"/>
      <c r="FP391" s="16"/>
      <c r="FQ391" s="16"/>
      <c r="FR391" s="16"/>
      <c r="FS391" s="16"/>
      <c r="FT391" s="16"/>
      <c r="FU391" s="16"/>
      <c r="FV391" s="16"/>
      <c r="FW391" s="16"/>
      <c r="FX391" s="16"/>
      <c r="FY391" s="16"/>
      <c r="FZ391" s="16"/>
      <c r="GA391" s="16"/>
      <c r="GB391" s="16"/>
      <c r="GC391" s="16"/>
      <c r="GD391" s="16"/>
      <c r="GE391" s="16"/>
      <c r="GF391" s="16"/>
      <c r="GG391" s="16"/>
      <c r="GH391" s="16"/>
      <c r="GI391" s="16"/>
      <c r="GJ391" s="16"/>
      <c r="GK391" s="16"/>
      <c r="GL391" s="16"/>
      <c r="GM391" s="16"/>
      <c r="GN391" s="16"/>
      <c r="GO391" s="16"/>
      <c r="GP391" s="16"/>
      <c r="GQ391" s="16"/>
      <c r="GR391" s="16"/>
      <c r="GS391" s="16"/>
      <c r="GT391" s="16"/>
      <c r="GU391" s="16"/>
      <c r="GV391" s="16"/>
      <c r="GW391" s="16"/>
      <c r="GX391" s="16"/>
      <c r="GY391" s="16"/>
      <c r="GZ391" s="16"/>
      <c r="HA391" s="16"/>
      <c r="HB391" s="16"/>
      <c r="HC391" s="16"/>
      <c r="HD391" s="16"/>
      <c r="HE391" s="16"/>
      <c r="HF391" s="16"/>
      <c r="HG391" s="16"/>
      <c r="HH391" s="16"/>
      <c r="HI391" s="16"/>
      <c r="HJ391" s="16"/>
      <c r="HK391" s="16"/>
      <c r="HL391" s="16"/>
      <c r="HM391" s="16"/>
      <c r="HN391" s="16"/>
      <c r="HO391" s="16"/>
      <c r="HP391" s="16"/>
      <c r="HQ391" s="16"/>
      <c r="HR391" s="16"/>
      <c r="HS391" s="16"/>
      <c r="HT391" s="16"/>
      <c r="HU391" s="16"/>
      <c r="HV391" s="16"/>
      <c r="HW391" s="16"/>
      <c r="HX391" s="16"/>
      <c r="HY391" s="16"/>
      <c r="HZ391" s="16"/>
      <c r="IA391" s="16"/>
      <c r="IB391" s="16"/>
      <c r="IC391" s="16"/>
      <c r="ID391" s="16"/>
      <c r="IE391" s="16"/>
      <c r="IF391" s="16"/>
      <c r="IG391" s="16"/>
      <c r="IH391" s="16"/>
      <c r="II391" s="16"/>
      <c r="IJ391" s="16"/>
      <c r="IK391" s="16"/>
      <c r="IL391" s="16"/>
      <c r="IM391" s="16"/>
      <c r="IN391" s="16"/>
      <c r="IO391" s="16"/>
      <c r="IP391" s="16"/>
      <c r="IQ391" s="16"/>
      <c r="IR391" s="16"/>
      <c r="IS391" s="16"/>
      <c r="IT391" s="16"/>
      <c r="IU391" s="16"/>
      <c r="IV391" s="16"/>
    </row>
    <row r="392" spans="1:256" s="11" customFormat="1" ht="15.75" customHeight="1" x14ac:dyDescent="0.35">
      <c r="B392" s="59" t="s">
        <v>177</v>
      </c>
      <c r="C392" s="72" t="s">
        <v>157</v>
      </c>
      <c r="D392" s="50"/>
      <c r="E392" s="50"/>
      <c r="F392" s="50"/>
      <c r="G392" s="58"/>
      <c r="H392" s="58"/>
    </row>
    <row r="393" spans="1:256" s="12" customFormat="1" x14ac:dyDescent="0.25">
      <c r="B393" s="146"/>
      <c r="C393" s="145" t="s">
        <v>463</v>
      </c>
      <c r="D393" s="47" t="s">
        <v>1</v>
      </c>
      <c r="E393" s="47">
        <v>1</v>
      </c>
      <c r="F393" s="52"/>
      <c r="G393" s="58"/>
      <c r="H393" s="58"/>
    </row>
    <row r="394" spans="1:256" x14ac:dyDescent="0.35">
      <c r="A394" s="16"/>
      <c r="B394" s="60"/>
      <c r="C394" s="60" t="str">
        <f>CONCATENATE("Sous-total € H.T. ",B392)</f>
        <v>Sous-total € H.T. 4.10</v>
      </c>
      <c r="D394" s="48"/>
      <c r="E394" s="50"/>
      <c r="F394" s="58"/>
      <c r="G394" s="58"/>
      <c r="H394" s="58"/>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6"/>
      <c r="GA394" s="16"/>
      <c r="GB394" s="16"/>
      <c r="GC394" s="16"/>
      <c r="GD394" s="16"/>
      <c r="GE394" s="16"/>
      <c r="GF394" s="16"/>
      <c r="GG394" s="16"/>
      <c r="GH394" s="16"/>
      <c r="GI394" s="16"/>
      <c r="GJ394" s="16"/>
      <c r="GK394" s="16"/>
      <c r="GL394" s="16"/>
      <c r="GM394" s="16"/>
      <c r="GN394" s="16"/>
      <c r="GO394" s="16"/>
      <c r="GP394" s="16"/>
      <c r="GQ394" s="16"/>
      <c r="GR394" s="16"/>
      <c r="GS394" s="16"/>
      <c r="GT394" s="16"/>
      <c r="GU394" s="16"/>
      <c r="GV394" s="16"/>
      <c r="GW394" s="16"/>
      <c r="GX394" s="16"/>
      <c r="GY394" s="16"/>
      <c r="GZ394" s="16"/>
      <c r="HA394" s="16"/>
      <c r="HB394" s="16"/>
      <c r="HC394" s="16"/>
      <c r="HD394" s="16"/>
      <c r="HE394" s="16"/>
      <c r="HF394" s="16"/>
      <c r="HG394" s="16"/>
      <c r="HH394" s="16"/>
      <c r="HI394" s="16"/>
      <c r="HJ394" s="16"/>
      <c r="HK394" s="16"/>
      <c r="HL394" s="16"/>
      <c r="HM394" s="16"/>
      <c r="HN394" s="16"/>
      <c r="HO394" s="16"/>
      <c r="HP394" s="16"/>
      <c r="HQ394" s="16"/>
      <c r="HR394" s="16"/>
      <c r="HS394" s="16"/>
      <c r="HT394" s="16"/>
      <c r="HU394" s="16"/>
      <c r="HV394" s="16"/>
      <c r="HW394" s="16"/>
      <c r="HX394" s="16"/>
      <c r="HY394" s="16"/>
      <c r="HZ394" s="16"/>
      <c r="IA394" s="16"/>
      <c r="IB394" s="16"/>
      <c r="IC394" s="16"/>
      <c r="ID394" s="16"/>
      <c r="IE394" s="16"/>
      <c r="IF394" s="16"/>
      <c r="IG394" s="16"/>
      <c r="IH394" s="16"/>
      <c r="II394" s="16"/>
      <c r="IJ394" s="16"/>
      <c r="IK394" s="16"/>
      <c r="IL394" s="16"/>
      <c r="IM394" s="16"/>
      <c r="IN394" s="16"/>
      <c r="IO394" s="16"/>
      <c r="IP394" s="16"/>
      <c r="IQ394" s="16"/>
      <c r="IR394" s="16"/>
      <c r="IS394" s="16"/>
      <c r="IT394" s="16"/>
      <c r="IU394" s="16"/>
      <c r="IV394" s="16"/>
    </row>
    <row r="395" spans="1:256" s="16" customFormat="1" ht="15.75" customHeight="1" x14ac:dyDescent="0.35">
      <c r="B395" s="75"/>
      <c r="C395" s="76" t="str">
        <f>CONCATENATE("Sous-total € H.T. ",B329)</f>
        <v>Sous-total € H.T. 4</v>
      </c>
      <c r="D395" s="77"/>
      <c r="E395" s="77"/>
      <c r="F395" s="77"/>
      <c r="G395" s="78"/>
      <c r="H395" s="79"/>
    </row>
    <row r="396" spans="1:256" s="11" customFormat="1" ht="15.75" customHeight="1" x14ac:dyDescent="0.35">
      <c r="B396" s="57">
        <v>5</v>
      </c>
      <c r="C396" s="71" t="s">
        <v>178</v>
      </c>
      <c r="D396" s="50"/>
      <c r="E396" s="50"/>
      <c r="F396" s="50"/>
      <c r="G396" s="58"/>
      <c r="H396" s="58"/>
    </row>
    <row r="397" spans="1:256" s="11" customFormat="1" ht="15.75" customHeight="1" x14ac:dyDescent="0.35">
      <c r="B397" s="59" t="s">
        <v>179</v>
      </c>
      <c r="C397" s="72" t="s">
        <v>160</v>
      </c>
      <c r="D397" s="50" t="s">
        <v>327</v>
      </c>
      <c r="E397" s="50"/>
      <c r="F397" s="50"/>
      <c r="G397" s="58"/>
      <c r="H397" s="58"/>
    </row>
    <row r="398" spans="1:256" x14ac:dyDescent="0.35">
      <c r="A398" s="16"/>
      <c r="B398" s="60"/>
      <c r="C398" s="60" t="str">
        <f>CONCATENATE("Sous-total € H.T. ",B397)</f>
        <v>Sous-total € H.T. 5.1</v>
      </c>
      <c r="D398" s="48"/>
      <c r="E398" s="50"/>
      <c r="F398" s="58"/>
      <c r="G398" s="58"/>
      <c r="H398" s="58"/>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c r="DF398" s="16"/>
      <c r="DG398" s="16"/>
      <c r="DH398" s="16"/>
      <c r="DI398" s="16"/>
      <c r="DJ398" s="16"/>
      <c r="DK398" s="16"/>
      <c r="DL398" s="16"/>
      <c r="DM398" s="16"/>
      <c r="DN398" s="16"/>
      <c r="DO398" s="16"/>
      <c r="DP398" s="16"/>
      <c r="DQ398" s="16"/>
      <c r="DR398" s="16"/>
      <c r="DS398" s="16"/>
      <c r="DT398" s="16"/>
      <c r="DU398" s="16"/>
      <c r="DV398" s="16"/>
      <c r="DW398" s="16"/>
      <c r="DX398" s="16"/>
      <c r="DY398" s="16"/>
      <c r="DZ398" s="16"/>
      <c r="EA398" s="16"/>
      <c r="EB398" s="16"/>
      <c r="EC398" s="16"/>
      <c r="ED398" s="16"/>
      <c r="EE398" s="16"/>
      <c r="EF398" s="16"/>
      <c r="EG398" s="16"/>
      <c r="EH398" s="16"/>
      <c r="EI398" s="16"/>
      <c r="EJ398" s="16"/>
      <c r="EK398" s="16"/>
      <c r="EL398" s="16"/>
      <c r="EM398" s="16"/>
      <c r="EN398" s="16"/>
      <c r="EO398" s="16"/>
      <c r="EP398" s="16"/>
      <c r="EQ398" s="16"/>
      <c r="ER398" s="16"/>
      <c r="ES398" s="16"/>
      <c r="ET398" s="16"/>
      <c r="EU398" s="16"/>
      <c r="EV398" s="16"/>
      <c r="EW398" s="16"/>
      <c r="EX398" s="16"/>
      <c r="EY398" s="16"/>
      <c r="EZ398" s="16"/>
      <c r="FA398" s="16"/>
      <c r="FB398" s="16"/>
      <c r="FC398" s="16"/>
      <c r="FD398" s="16"/>
      <c r="FE398" s="16"/>
      <c r="FF398" s="16"/>
      <c r="FG398" s="16"/>
      <c r="FH398" s="16"/>
      <c r="FI398" s="16"/>
      <c r="FJ398" s="16"/>
      <c r="FK398" s="16"/>
      <c r="FL398" s="16"/>
      <c r="FM398" s="16"/>
      <c r="FN398" s="16"/>
      <c r="FO398" s="16"/>
      <c r="FP398" s="16"/>
      <c r="FQ398" s="16"/>
      <c r="FR398" s="16"/>
      <c r="FS398" s="16"/>
      <c r="FT398" s="16"/>
      <c r="FU398" s="16"/>
      <c r="FV398" s="16"/>
      <c r="FW398" s="16"/>
      <c r="FX398" s="16"/>
      <c r="FY398" s="16"/>
      <c r="FZ398" s="16"/>
      <c r="GA398" s="16"/>
      <c r="GB398" s="16"/>
      <c r="GC398" s="16"/>
      <c r="GD398" s="16"/>
      <c r="GE398" s="16"/>
      <c r="GF398" s="16"/>
      <c r="GG398" s="16"/>
      <c r="GH398" s="16"/>
      <c r="GI398" s="16"/>
      <c r="GJ398" s="16"/>
      <c r="GK398" s="16"/>
      <c r="GL398" s="16"/>
      <c r="GM398" s="16"/>
      <c r="GN398" s="16"/>
      <c r="GO398" s="16"/>
      <c r="GP398" s="16"/>
      <c r="GQ398" s="16"/>
      <c r="GR398" s="16"/>
      <c r="GS398" s="16"/>
      <c r="GT398" s="16"/>
      <c r="GU398" s="16"/>
      <c r="GV398" s="16"/>
      <c r="GW398" s="16"/>
      <c r="GX398" s="16"/>
      <c r="GY398" s="16"/>
      <c r="GZ398" s="16"/>
      <c r="HA398" s="16"/>
      <c r="HB398" s="16"/>
      <c r="HC398" s="16"/>
      <c r="HD398" s="16"/>
      <c r="HE398" s="16"/>
      <c r="HF398" s="16"/>
      <c r="HG398" s="16"/>
      <c r="HH398" s="16"/>
      <c r="HI398" s="16"/>
      <c r="HJ398" s="16"/>
      <c r="HK398" s="16"/>
      <c r="HL398" s="16"/>
      <c r="HM398" s="16"/>
      <c r="HN398" s="16"/>
      <c r="HO398" s="16"/>
      <c r="HP398" s="16"/>
      <c r="HQ398" s="16"/>
      <c r="HR398" s="16"/>
      <c r="HS398" s="16"/>
      <c r="HT398" s="16"/>
      <c r="HU398" s="16"/>
      <c r="HV398" s="16"/>
      <c r="HW398" s="16"/>
      <c r="HX398" s="16"/>
      <c r="HY398" s="16"/>
      <c r="HZ398" s="16"/>
      <c r="IA398" s="16"/>
      <c r="IB398" s="16"/>
      <c r="IC398" s="16"/>
      <c r="ID398" s="16"/>
      <c r="IE398" s="16"/>
      <c r="IF398" s="16"/>
      <c r="IG398" s="16"/>
      <c r="IH398" s="16"/>
      <c r="II398" s="16"/>
      <c r="IJ398" s="16"/>
      <c r="IK398" s="16"/>
      <c r="IL398" s="16"/>
      <c r="IM398" s="16"/>
      <c r="IN398" s="16"/>
      <c r="IO398" s="16"/>
      <c r="IP398" s="16"/>
      <c r="IQ398" s="16"/>
      <c r="IR398" s="16"/>
      <c r="IS398" s="16"/>
      <c r="IT398" s="16"/>
      <c r="IU398" s="16"/>
      <c r="IV398" s="16"/>
    </row>
    <row r="399" spans="1:256" x14ac:dyDescent="0.35">
      <c r="A399" s="16"/>
      <c r="B399" s="60"/>
      <c r="C399" s="60"/>
      <c r="D399" s="48"/>
      <c r="E399" s="50"/>
      <c r="F399" s="58"/>
      <c r="G399" s="58"/>
      <c r="H399" s="58"/>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c r="DF399" s="16"/>
      <c r="DG399" s="16"/>
      <c r="DH399" s="16"/>
      <c r="DI399" s="16"/>
      <c r="DJ399" s="16"/>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16"/>
      <c r="FA399" s="16"/>
      <c r="FB399" s="16"/>
      <c r="FC399" s="16"/>
      <c r="FD399" s="16"/>
      <c r="FE399" s="16"/>
      <c r="FF399" s="16"/>
      <c r="FG399" s="16"/>
      <c r="FH399" s="16"/>
      <c r="FI399" s="16"/>
      <c r="FJ399" s="16"/>
      <c r="FK399" s="16"/>
      <c r="FL399" s="16"/>
      <c r="FM399" s="16"/>
      <c r="FN399" s="16"/>
      <c r="FO399" s="16"/>
      <c r="FP399" s="16"/>
      <c r="FQ399" s="16"/>
      <c r="FR399" s="16"/>
      <c r="FS399" s="16"/>
      <c r="FT399" s="16"/>
      <c r="FU399" s="16"/>
      <c r="FV399" s="16"/>
      <c r="FW399" s="16"/>
      <c r="FX399" s="16"/>
      <c r="FY399" s="16"/>
      <c r="FZ399" s="16"/>
      <c r="GA399" s="16"/>
      <c r="GB399" s="16"/>
      <c r="GC399" s="16"/>
      <c r="GD399" s="16"/>
      <c r="GE399" s="16"/>
      <c r="GF399" s="16"/>
      <c r="GG399" s="16"/>
      <c r="GH399" s="16"/>
      <c r="GI399" s="16"/>
      <c r="GJ399" s="16"/>
      <c r="GK399" s="16"/>
      <c r="GL399" s="16"/>
      <c r="GM399" s="16"/>
      <c r="GN399" s="16"/>
      <c r="GO399" s="16"/>
      <c r="GP399" s="16"/>
      <c r="GQ399" s="16"/>
      <c r="GR399" s="16"/>
      <c r="GS399" s="16"/>
      <c r="GT399" s="16"/>
      <c r="GU399" s="16"/>
      <c r="GV399" s="16"/>
      <c r="GW399" s="16"/>
      <c r="GX399" s="16"/>
      <c r="GY399" s="16"/>
      <c r="GZ399" s="16"/>
      <c r="HA399" s="16"/>
      <c r="HB399" s="16"/>
      <c r="HC399" s="16"/>
      <c r="HD399" s="16"/>
      <c r="HE399" s="16"/>
      <c r="HF399" s="16"/>
      <c r="HG399" s="16"/>
      <c r="HH399" s="16"/>
      <c r="HI399" s="16"/>
      <c r="HJ399" s="16"/>
      <c r="HK399" s="16"/>
      <c r="HL399" s="16"/>
      <c r="HM399" s="16"/>
      <c r="HN399" s="16"/>
      <c r="HO399" s="16"/>
      <c r="HP399" s="16"/>
      <c r="HQ399" s="16"/>
      <c r="HR399" s="16"/>
      <c r="HS399" s="16"/>
      <c r="HT399" s="16"/>
      <c r="HU399" s="16"/>
      <c r="HV399" s="16"/>
      <c r="HW399" s="16"/>
      <c r="HX399" s="16"/>
      <c r="HY399" s="16"/>
      <c r="HZ399" s="16"/>
      <c r="IA399" s="16"/>
      <c r="IB399" s="16"/>
      <c r="IC399" s="16"/>
      <c r="ID399" s="16"/>
      <c r="IE399" s="16"/>
      <c r="IF399" s="16"/>
      <c r="IG399" s="16"/>
      <c r="IH399" s="16"/>
      <c r="II399" s="16"/>
      <c r="IJ399" s="16"/>
      <c r="IK399" s="16"/>
      <c r="IL399" s="16"/>
      <c r="IM399" s="16"/>
      <c r="IN399" s="16"/>
      <c r="IO399" s="16"/>
      <c r="IP399" s="16"/>
      <c r="IQ399" s="16"/>
      <c r="IR399" s="16"/>
      <c r="IS399" s="16"/>
      <c r="IT399" s="16"/>
      <c r="IU399" s="16"/>
      <c r="IV399" s="16"/>
    </row>
    <row r="400" spans="1:256" s="11" customFormat="1" ht="15.75" customHeight="1" x14ac:dyDescent="0.35">
      <c r="B400" s="59" t="s">
        <v>180</v>
      </c>
      <c r="C400" s="72" t="s">
        <v>181</v>
      </c>
      <c r="D400" s="50"/>
      <c r="E400" s="50"/>
      <c r="F400" s="50"/>
      <c r="G400" s="58"/>
      <c r="H400" s="58"/>
    </row>
    <row r="401" spans="1:256" s="159" customFormat="1" ht="30" x14ac:dyDescent="0.35">
      <c r="B401" s="146"/>
      <c r="C401" s="145" t="s">
        <v>494</v>
      </c>
      <c r="D401" s="47"/>
      <c r="E401" s="47"/>
      <c r="F401" s="154"/>
      <c r="G401" s="61"/>
      <c r="H401" s="61"/>
      <c r="I401" s="16"/>
      <c r="J401" s="16"/>
    </row>
    <row r="402" spans="1:256" s="159" customFormat="1" ht="13.5" customHeight="1" x14ac:dyDescent="0.35">
      <c r="B402" s="146"/>
      <c r="C402" s="179" t="s">
        <v>493</v>
      </c>
      <c r="D402" s="47" t="s">
        <v>339</v>
      </c>
      <c r="E402" s="47"/>
      <c r="F402" s="154"/>
      <c r="G402" s="58"/>
      <c r="H402" s="58"/>
      <c r="I402" s="11"/>
      <c r="J402" s="11"/>
    </row>
    <row r="403" spans="1:256" x14ac:dyDescent="0.35">
      <c r="A403" s="16"/>
      <c r="B403" s="60"/>
      <c r="C403" s="60" t="str">
        <f>CONCATENATE("Sous-total € H.T. ",B400)</f>
        <v>Sous-total € H.T. 5.2</v>
      </c>
      <c r="D403" s="48"/>
      <c r="E403" s="50"/>
      <c r="F403" s="58"/>
      <c r="G403" s="58"/>
      <c r="H403" s="58"/>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6"/>
      <c r="FA403" s="16"/>
      <c r="FB403" s="16"/>
      <c r="FC403" s="16"/>
      <c r="FD403" s="16"/>
      <c r="FE403" s="16"/>
      <c r="FF403" s="16"/>
      <c r="FG403" s="16"/>
      <c r="FH403" s="16"/>
      <c r="FI403" s="16"/>
      <c r="FJ403" s="16"/>
      <c r="FK403" s="16"/>
      <c r="FL403" s="16"/>
      <c r="FM403" s="16"/>
      <c r="FN403" s="16"/>
      <c r="FO403" s="16"/>
      <c r="FP403" s="16"/>
      <c r="FQ403" s="16"/>
      <c r="FR403" s="16"/>
      <c r="FS403" s="16"/>
      <c r="FT403" s="16"/>
      <c r="FU403" s="16"/>
      <c r="FV403" s="16"/>
      <c r="FW403" s="16"/>
      <c r="FX403" s="16"/>
      <c r="FY403" s="16"/>
      <c r="FZ403" s="16"/>
      <c r="GA403" s="16"/>
      <c r="GB403" s="16"/>
      <c r="GC403" s="16"/>
      <c r="GD403" s="16"/>
      <c r="GE403" s="16"/>
      <c r="GF403" s="16"/>
      <c r="GG403" s="16"/>
      <c r="GH403" s="16"/>
      <c r="GI403" s="16"/>
      <c r="GJ403" s="16"/>
      <c r="GK403" s="16"/>
      <c r="GL403" s="16"/>
      <c r="GM403" s="16"/>
      <c r="GN403" s="16"/>
      <c r="GO403" s="16"/>
      <c r="GP403" s="16"/>
      <c r="GQ403" s="16"/>
      <c r="GR403" s="16"/>
      <c r="GS403" s="16"/>
      <c r="GT403" s="16"/>
      <c r="GU403" s="16"/>
      <c r="GV403" s="16"/>
      <c r="GW403" s="16"/>
      <c r="GX403" s="16"/>
      <c r="GY403" s="16"/>
      <c r="GZ403" s="16"/>
      <c r="HA403" s="16"/>
      <c r="HB403" s="16"/>
      <c r="HC403" s="16"/>
      <c r="HD403" s="16"/>
      <c r="HE403" s="16"/>
      <c r="HF403" s="16"/>
      <c r="HG403" s="16"/>
      <c r="HH403" s="16"/>
      <c r="HI403" s="16"/>
      <c r="HJ403" s="16"/>
      <c r="HK403" s="16"/>
      <c r="HL403" s="16"/>
      <c r="HM403" s="16"/>
      <c r="HN403" s="16"/>
      <c r="HO403" s="16"/>
      <c r="HP403" s="16"/>
      <c r="HQ403" s="16"/>
      <c r="HR403" s="16"/>
      <c r="HS403" s="16"/>
      <c r="HT403" s="16"/>
      <c r="HU403" s="16"/>
      <c r="HV403" s="16"/>
      <c r="HW403" s="16"/>
      <c r="HX403" s="16"/>
      <c r="HY403" s="16"/>
      <c r="HZ403" s="16"/>
      <c r="IA403" s="16"/>
      <c r="IB403" s="16"/>
      <c r="IC403" s="16"/>
      <c r="ID403" s="16"/>
      <c r="IE403" s="16"/>
      <c r="IF403" s="16"/>
      <c r="IG403" s="16"/>
      <c r="IH403" s="16"/>
      <c r="II403" s="16"/>
      <c r="IJ403" s="16"/>
      <c r="IK403" s="16"/>
      <c r="IL403" s="16"/>
      <c r="IM403" s="16"/>
      <c r="IN403" s="16"/>
      <c r="IO403" s="16"/>
      <c r="IP403" s="16"/>
      <c r="IQ403" s="16"/>
      <c r="IR403" s="16"/>
      <c r="IS403" s="16"/>
      <c r="IT403" s="16"/>
      <c r="IU403" s="16"/>
      <c r="IV403" s="16"/>
    </row>
    <row r="404" spans="1:256" x14ac:dyDescent="0.35">
      <c r="A404" s="16"/>
      <c r="B404" s="60"/>
      <c r="C404" s="60"/>
      <c r="D404" s="48"/>
      <c r="E404" s="50"/>
      <c r="F404" s="58"/>
      <c r="G404" s="58"/>
      <c r="H404" s="58"/>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6"/>
      <c r="DN404" s="16"/>
      <c r="DO404" s="16"/>
      <c r="DP404" s="16"/>
      <c r="DQ404" s="16"/>
      <c r="DR404" s="16"/>
      <c r="DS404" s="16"/>
      <c r="DT404" s="16"/>
      <c r="DU404" s="16"/>
      <c r="DV404" s="16"/>
      <c r="DW404" s="16"/>
      <c r="DX404" s="16"/>
      <c r="DY404" s="16"/>
      <c r="DZ404" s="16"/>
      <c r="EA404" s="16"/>
      <c r="EB404" s="16"/>
      <c r="EC404" s="16"/>
      <c r="ED404" s="16"/>
      <c r="EE404" s="16"/>
      <c r="EF404" s="16"/>
      <c r="EG404" s="16"/>
      <c r="EH404" s="16"/>
      <c r="EI404" s="16"/>
      <c r="EJ404" s="16"/>
      <c r="EK404" s="16"/>
      <c r="EL404" s="16"/>
      <c r="EM404" s="16"/>
      <c r="EN404" s="16"/>
      <c r="EO404" s="16"/>
      <c r="EP404" s="16"/>
      <c r="EQ404" s="16"/>
      <c r="ER404" s="16"/>
      <c r="ES404" s="16"/>
      <c r="ET404" s="16"/>
      <c r="EU404" s="16"/>
      <c r="EV404" s="16"/>
      <c r="EW404" s="16"/>
      <c r="EX404" s="16"/>
      <c r="EY404" s="16"/>
      <c r="EZ404" s="16"/>
      <c r="FA404" s="16"/>
      <c r="FB404" s="16"/>
      <c r="FC404" s="16"/>
      <c r="FD404" s="16"/>
      <c r="FE404" s="16"/>
      <c r="FF404" s="16"/>
      <c r="FG404" s="16"/>
      <c r="FH404" s="16"/>
      <c r="FI404" s="16"/>
      <c r="FJ404" s="16"/>
      <c r="FK404" s="16"/>
      <c r="FL404" s="16"/>
      <c r="FM404" s="16"/>
      <c r="FN404" s="16"/>
      <c r="FO404" s="16"/>
      <c r="FP404" s="16"/>
      <c r="FQ404" s="16"/>
      <c r="FR404" s="16"/>
      <c r="FS404" s="16"/>
      <c r="FT404" s="16"/>
      <c r="FU404" s="16"/>
      <c r="FV404" s="16"/>
      <c r="FW404" s="16"/>
      <c r="FX404" s="16"/>
      <c r="FY404" s="16"/>
      <c r="FZ404" s="16"/>
      <c r="GA404" s="16"/>
      <c r="GB404" s="16"/>
      <c r="GC404" s="16"/>
      <c r="GD404" s="16"/>
      <c r="GE404" s="16"/>
      <c r="GF404" s="16"/>
      <c r="GG404" s="16"/>
      <c r="GH404" s="16"/>
      <c r="GI404" s="16"/>
      <c r="GJ404" s="16"/>
      <c r="GK404" s="16"/>
      <c r="GL404" s="16"/>
      <c r="GM404" s="16"/>
      <c r="GN404" s="16"/>
      <c r="GO404" s="16"/>
      <c r="GP404" s="16"/>
      <c r="GQ404" s="16"/>
      <c r="GR404" s="16"/>
      <c r="GS404" s="16"/>
      <c r="GT404" s="16"/>
      <c r="GU404" s="16"/>
      <c r="GV404" s="16"/>
      <c r="GW404" s="16"/>
      <c r="GX404" s="16"/>
      <c r="GY404" s="16"/>
      <c r="GZ404" s="16"/>
      <c r="HA404" s="16"/>
      <c r="HB404" s="16"/>
      <c r="HC404" s="16"/>
      <c r="HD404" s="16"/>
      <c r="HE404" s="16"/>
      <c r="HF404" s="16"/>
      <c r="HG404" s="16"/>
      <c r="HH404" s="16"/>
      <c r="HI404" s="16"/>
      <c r="HJ404" s="16"/>
      <c r="HK404" s="16"/>
      <c r="HL404" s="16"/>
      <c r="HM404" s="16"/>
      <c r="HN404" s="16"/>
      <c r="HO404" s="16"/>
      <c r="HP404" s="16"/>
      <c r="HQ404" s="16"/>
      <c r="HR404" s="16"/>
      <c r="HS404" s="16"/>
      <c r="HT404" s="16"/>
      <c r="HU404" s="16"/>
      <c r="HV404" s="16"/>
      <c r="HW404" s="16"/>
      <c r="HX404" s="16"/>
      <c r="HY404" s="16"/>
      <c r="HZ404" s="16"/>
      <c r="IA404" s="16"/>
      <c r="IB404" s="16"/>
      <c r="IC404" s="16"/>
      <c r="ID404" s="16"/>
      <c r="IE404" s="16"/>
      <c r="IF404" s="16"/>
      <c r="IG404" s="16"/>
      <c r="IH404" s="16"/>
      <c r="II404" s="16"/>
      <c r="IJ404" s="16"/>
      <c r="IK404" s="16"/>
      <c r="IL404" s="16"/>
      <c r="IM404" s="16"/>
      <c r="IN404" s="16"/>
      <c r="IO404" s="16"/>
      <c r="IP404" s="16"/>
      <c r="IQ404" s="16"/>
      <c r="IR404" s="16"/>
      <c r="IS404" s="16"/>
      <c r="IT404" s="16"/>
      <c r="IU404" s="16"/>
      <c r="IV404" s="16"/>
    </row>
    <row r="405" spans="1:256" s="11" customFormat="1" ht="15.75" customHeight="1" x14ac:dyDescent="0.35">
      <c r="B405" s="59" t="s">
        <v>182</v>
      </c>
      <c r="C405" s="72" t="s">
        <v>183</v>
      </c>
      <c r="D405" s="50"/>
      <c r="E405" s="50"/>
      <c r="F405" s="50"/>
      <c r="G405" s="58"/>
      <c r="H405" s="58"/>
    </row>
    <row r="406" spans="1:256" s="11" customFormat="1" ht="15.75" customHeight="1" x14ac:dyDescent="0.35">
      <c r="B406" s="59"/>
      <c r="C406" s="73" t="s">
        <v>440</v>
      </c>
      <c r="D406" s="50"/>
      <c r="E406" s="50"/>
      <c r="F406" s="50"/>
      <c r="G406" s="58"/>
      <c r="H406" s="58"/>
    </row>
    <row r="407" spans="1:256" x14ac:dyDescent="0.35">
      <c r="A407" s="16"/>
      <c r="B407" s="60"/>
      <c r="C407" s="60" t="str">
        <f>CONCATENATE("Sous-total € H.T. ",B405)</f>
        <v>Sous-total € H.T. 5.3</v>
      </c>
      <c r="D407" s="48"/>
      <c r="E407" s="50"/>
      <c r="F407" s="58"/>
      <c r="G407" s="58"/>
      <c r="H407" s="58"/>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6"/>
      <c r="DN407" s="16"/>
      <c r="DO407" s="16"/>
      <c r="DP407" s="16"/>
      <c r="DQ407" s="16"/>
      <c r="DR407" s="16"/>
      <c r="DS407" s="16"/>
      <c r="DT407" s="16"/>
      <c r="DU407" s="16"/>
      <c r="DV407" s="16"/>
      <c r="DW407" s="16"/>
      <c r="DX407" s="16"/>
      <c r="DY407" s="16"/>
      <c r="DZ407" s="16"/>
      <c r="EA407" s="16"/>
      <c r="EB407" s="16"/>
      <c r="EC407" s="16"/>
      <c r="ED407" s="16"/>
      <c r="EE407" s="16"/>
      <c r="EF407" s="16"/>
      <c r="EG407" s="16"/>
      <c r="EH407" s="16"/>
      <c r="EI407" s="16"/>
      <c r="EJ407" s="16"/>
      <c r="EK407" s="16"/>
      <c r="EL407" s="16"/>
      <c r="EM407" s="16"/>
      <c r="EN407" s="16"/>
      <c r="EO407" s="16"/>
      <c r="EP407" s="16"/>
      <c r="EQ407" s="16"/>
      <c r="ER407" s="16"/>
      <c r="ES407" s="16"/>
      <c r="ET407" s="16"/>
      <c r="EU407" s="16"/>
      <c r="EV407" s="16"/>
      <c r="EW407" s="16"/>
      <c r="EX407" s="16"/>
      <c r="EY407" s="16"/>
      <c r="EZ407" s="16"/>
      <c r="FA407" s="16"/>
      <c r="FB407" s="16"/>
      <c r="FC407" s="16"/>
      <c r="FD407" s="16"/>
      <c r="FE407" s="16"/>
      <c r="FF407" s="16"/>
      <c r="FG407" s="16"/>
      <c r="FH407" s="16"/>
      <c r="FI407" s="16"/>
      <c r="FJ407" s="16"/>
      <c r="FK407" s="16"/>
      <c r="FL407" s="16"/>
      <c r="FM407" s="16"/>
      <c r="FN407" s="16"/>
      <c r="FO407" s="16"/>
      <c r="FP407" s="16"/>
      <c r="FQ407" s="16"/>
      <c r="FR407" s="16"/>
      <c r="FS407" s="16"/>
      <c r="FT407" s="16"/>
      <c r="FU407" s="16"/>
      <c r="FV407" s="16"/>
      <c r="FW407" s="16"/>
      <c r="FX407" s="16"/>
      <c r="FY407" s="16"/>
      <c r="FZ407" s="16"/>
      <c r="GA407" s="16"/>
      <c r="GB407" s="16"/>
      <c r="GC407" s="16"/>
      <c r="GD407" s="16"/>
      <c r="GE407" s="16"/>
      <c r="GF407" s="16"/>
      <c r="GG407" s="16"/>
      <c r="GH407" s="16"/>
      <c r="GI407" s="16"/>
      <c r="GJ407" s="16"/>
      <c r="GK407" s="16"/>
      <c r="GL407" s="16"/>
      <c r="GM407" s="16"/>
      <c r="GN407" s="16"/>
      <c r="GO407" s="16"/>
      <c r="GP407" s="16"/>
      <c r="GQ407" s="16"/>
      <c r="GR407" s="16"/>
      <c r="GS407" s="16"/>
      <c r="GT407" s="16"/>
      <c r="GU407" s="16"/>
      <c r="GV407" s="16"/>
      <c r="GW407" s="16"/>
      <c r="GX407" s="16"/>
      <c r="GY407" s="16"/>
      <c r="GZ407" s="16"/>
      <c r="HA407" s="16"/>
      <c r="HB407" s="16"/>
      <c r="HC407" s="16"/>
      <c r="HD407" s="16"/>
      <c r="HE407" s="16"/>
      <c r="HF407" s="16"/>
      <c r="HG407" s="16"/>
      <c r="HH407" s="16"/>
      <c r="HI407" s="16"/>
      <c r="HJ407" s="16"/>
      <c r="HK407" s="16"/>
      <c r="HL407" s="16"/>
      <c r="HM407" s="16"/>
      <c r="HN407" s="16"/>
      <c r="HO407" s="16"/>
      <c r="HP407" s="16"/>
      <c r="HQ407" s="16"/>
      <c r="HR407" s="16"/>
      <c r="HS407" s="16"/>
      <c r="HT407" s="16"/>
      <c r="HU407" s="16"/>
      <c r="HV407" s="16"/>
      <c r="HW407" s="16"/>
      <c r="HX407" s="16"/>
      <c r="HY407" s="16"/>
      <c r="HZ407" s="16"/>
      <c r="IA407" s="16"/>
      <c r="IB407" s="16"/>
      <c r="IC407" s="16"/>
      <c r="ID407" s="16"/>
      <c r="IE407" s="16"/>
      <c r="IF407" s="16"/>
      <c r="IG407" s="16"/>
      <c r="IH407" s="16"/>
      <c r="II407" s="16"/>
      <c r="IJ407" s="16"/>
      <c r="IK407" s="16"/>
      <c r="IL407" s="16"/>
      <c r="IM407" s="16"/>
      <c r="IN407" s="16"/>
      <c r="IO407" s="16"/>
      <c r="IP407" s="16"/>
      <c r="IQ407" s="16"/>
      <c r="IR407" s="16"/>
      <c r="IS407" s="16"/>
      <c r="IT407" s="16"/>
      <c r="IU407" s="16"/>
      <c r="IV407" s="16"/>
    </row>
    <row r="408" spans="1:256" x14ac:dyDescent="0.35">
      <c r="A408" s="16"/>
      <c r="B408" s="60"/>
      <c r="C408" s="60"/>
      <c r="D408" s="48"/>
      <c r="E408" s="50"/>
      <c r="F408" s="58"/>
      <c r="G408" s="58"/>
      <c r="H408" s="58"/>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6"/>
      <c r="DN408" s="16"/>
      <c r="DO408" s="16"/>
      <c r="DP408" s="16"/>
      <c r="DQ408" s="16"/>
      <c r="DR408" s="16"/>
      <c r="DS408" s="16"/>
      <c r="DT408" s="16"/>
      <c r="DU408" s="16"/>
      <c r="DV408" s="16"/>
      <c r="DW408" s="16"/>
      <c r="DX408" s="16"/>
      <c r="DY408" s="16"/>
      <c r="DZ408" s="16"/>
      <c r="EA408" s="16"/>
      <c r="EB408" s="16"/>
      <c r="EC408" s="16"/>
      <c r="ED408" s="16"/>
      <c r="EE408" s="16"/>
      <c r="EF408" s="16"/>
      <c r="EG408" s="16"/>
      <c r="EH408" s="16"/>
      <c r="EI408" s="16"/>
      <c r="EJ408" s="16"/>
      <c r="EK408" s="16"/>
      <c r="EL408" s="16"/>
      <c r="EM408" s="16"/>
      <c r="EN408" s="16"/>
      <c r="EO408" s="16"/>
      <c r="EP408" s="16"/>
      <c r="EQ408" s="16"/>
      <c r="ER408" s="16"/>
      <c r="ES408" s="16"/>
      <c r="ET408" s="16"/>
      <c r="EU408" s="16"/>
      <c r="EV408" s="16"/>
      <c r="EW408" s="16"/>
      <c r="EX408" s="16"/>
      <c r="EY408" s="16"/>
      <c r="EZ408" s="16"/>
      <c r="FA408" s="16"/>
      <c r="FB408" s="16"/>
      <c r="FC408" s="16"/>
      <c r="FD408" s="16"/>
      <c r="FE408" s="16"/>
      <c r="FF408" s="16"/>
      <c r="FG408" s="16"/>
      <c r="FH408" s="16"/>
      <c r="FI408" s="16"/>
      <c r="FJ408" s="16"/>
      <c r="FK408" s="16"/>
      <c r="FL408" s="16"/>
      <c r="FM408" s="16"/>
      <c r="FN408" s="16"/>
      <c r="FO408" s="16"/>
      <c r="FP408" s="16"/>
      <c r="FQ408" s="16"/>
      <c r="FR408" s="16"/>
      <c r="FS408" s="16"/>
      <c r="FT408" s="16"/>
      <c r="FU408" s="16"/>
      <c r="FV408" s="16"/>
      <c r="FW408" s="16"/>
      <c r="FX408" s="16"/>
      <c r="FY408" s="16"/>
      <c r="FZ408" s="16"/>
      <c r="GA408" s="16"/>
      <c r="GB408" s="16"/>
      <c r="GC408" s="16"/>
      <c r="GD408" s="16"/>
      <c r="GE408" s="16"/>
      <c r="GF408" s="16"/>
      <c r="GG408" s="16"/>
      <c r="GH408" s="16"/>
      <c r="GI408" s="16"/>
      <c r="GJ408" s="16"/>
      <c r="GK408" s="16"/>
      <c r="GL408" s="16"/>
      <c r="GM408" s="16"/>
      <c r="GN408" s="16"/>
      <c r="GO408" s="16"/>
      <c r="GP408" s="16"/>
      <c r="GQ408" s="16"/>
      <c r="GR408" s="16"/>
      <c r="GS408" s="16"/>
      <c r="GT408" s="16"/>
      <c r="GU408" s="16"/>
      <c r="GV408" s="16"/>
      <c r="GW408" s="16"/>
      <c r="GX408" s="16"/>
      <c r="GY408" s="16"/>
      <c r="GZ408" s="16"/>
      <c r="HA408" s="16"/>
      <c r="HB408" s="16"/>
      <c r="HC408" s="16"/>
      <c r="HD408" s="16"/>
      <c r="HE408" s="16"/>
      <c r="HF408" s="16"/>
      <c r="HG408" s="16"/>
      <c r="HH408" s="16"/>
      <c r="HI408" s="16"/>
      <c r="HJ408" s="16"/>
      <c r="HK408" s="16"/>
      <c r="HL408" s="16"/>
      <c r="HM408" s="16"/>
      <c r="HN408" s="16"/>
      <c r="HO408" s="16"/>
      <c r="HP408" s="16"/>
      <c r="HQ408" s="16"/>
      <c r="HR408" s="16"/>
      <c r="HS408" s="16"/>
      <c r="HT408" s="16"/>
      <c r="HU408" s="16"/>
      <c r="HV408" s="16"/>
      <c r="HW408" s="16"/>
      <c r="HX408" s="16"/>
      <c r="HY408" s="16"/>
      <c r="HZ408" s="16"/>
      <c r="IA408" s="16"/>
      <c r="IB408" s="16"/>
      <c r="IC408" s="16"/>
      <c r="ID408" s="16"/>
      <c r="IE408" s="16"/>
      <c r="IF408" s="16"/>
      <c r="IG408" s="16"/>
      <c r="IH408" s="16"/>
      <c r="II408" s="16"/>
      <c r="IJ408" s="16"/>
      <c r="IK408" s="16"/>
      <c r="IL408" s="16"/>
      <c r="IM408" s="16"/>
      <c r="IN408" s="16"/>
      <c r="IO408" s="16"/>
      <c r="IP408" s="16"/>
      <c r="IQ408" s="16"/>
      <c r="IR408" s="16"/>
      <c r="IS408" s="16"/>
      <c r="IT408" s="16"/>
      <c r="IU408" s="16"/>
      <c r="IV408" s="16"/>
    </row>
    <row r="409" spans="1:256" s="11" customFormat="1" ht="15.75" customHeight="1" x14ac:dyDescent="0.35">
      <c r="B409" s="59" t="s">
        <v>184</v>
      </c>
      <c r="C409" s="72" t="s">
        <v>185</v>
      </c>
      <c r="D409" s="50"/>
      <c r="E409" s="50"/>
      <c r="F409" s="50"/>
      <c r="G409" s="58"/>
      <c r="H409" s="58"/>
    </row>
    <row r="410" spans="1:256" s="183" customFormat="1" x14ac:dyDescent="0.35">
      <c r="B410" s="187"/>
      <c r="C410" s="171" t="s">
        <v>498</v>
      </c>
      <c r="D410" s="51"/>
      <c r="E410" s="51"/>
      <c r="F410" s="188"/>
      <c r="G410" s="61"/>
      <c r="H410" s="61"/>
      <c r="I410" s="16"/>
      <c r="J410" s="16"/>
    </row>
    <row r="411" spans="1:256" s="185" customFormat="1" x14ac:dyDescent="0.35">
      <c r="B411" s="138"/>
      <c r="C411" s="145" t="s">
        <v>495</v>
      </c>
      <c r="D411" s="186"/>
      <c r="E411" s="186"/>
      <c r="F411" s="178"/>
      <c r="G411" s="61"/>
      <c r="H411" s="61"/>
      <c r="I411" s="16"/>
      <c r="J411" s="16"/>
    </row>
    <row r="412" spans="1:256" s="159" customFormat="1" x14ac:dyDescent="0.35">
      <c r="B412" s="146"/>
      <c r="C412" s="179" t="s">
        <v>499</v>
      </c>
      <c r="D412" s="47" t="s">
        <v>334</v>
      </c>
      <c r="E412" s="47">
        <v>1</v>
      </c>
      <c r="F412" s="154"/>
      <c r="G412" s="58"/>
      <c r="H412" s="58"/>
      <c r="I412" s="11"/>
      <c r="J412" s="11"/>
    </row>
    <row r="413" spans="1:256" s="183" customFormat="1" x14ac:dyDescent="0.35">
      <c r="B413" s="187"/>
      <c r="C413" s="171" t="s">
        <v>496</v>
      </c>
      <c r="D413" s="51"/>
      <c r="E413" s="51"/>
      <c r="F413" s="188"/>
      <c r="G413" s="61"/>
      <c r="H413" s="61"/>
      <c r="I413" s="16"/>
      <c r="J413" s="16"/>
    </row>
    <row r="414" spans="1:256" s="12" customFormat="1" ht="30" x14ac:dyDescent="0.25">
      <c r="B414" s="146"/>
      <c r="C414" s="145" t="s">
        <v>497</v>
      </c>
      <c r="D414" s="47" t="s">
        <v>1</v>
      </c>
      <c r="E414" s="47">
        <v>1</v>
      </c>
      <c r="F414" s="154"/>
      <c r="G414" s="154"/>
      <c r="H414" s="154"/>
    </row>
    <row r="415" spans="1:256" x14ac:dyDescent="0.35">
      <c r="A415" s="16"/>
      <c r="B415" s="60"/>
      <c r="C415" s="60" t="str">
        <f>CONCATENATE("Sous-total € H.T. ",B409)</f>
        <v>Sous-total € H.T. 5.4</v>
      </c>
      <c r="D415" s="48"/>
      <c r="E415" s="50"/>
      <c r="F415" s="58"/>
      <c r="G415" s="58"/>
      <c r="H415" s="58"/>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6"/>
      <c r="GA415" s="16"/>
      <c r="GB415" s="16"/>
      <c r="GC415" s="16"/>
      <c r="GD415" s="16"/>
      <c r="GE415" s="16"/>
      <c r="GF415" s="16"/>
      <c r="GG415" s="16"/>
      <c r="GH415" s="16"/>
      <c r="GI415" s="16"/>
      <c r="GJ415" s="16"/>
      <c r="GK415" s="16"/>
      <c r="GL415" s="16"/>
      <c r="GM415" s="16"/>
      <c r="GN415" s="16"/>
      <c r="GO415" s="16"/>
      <c r="GP415" s="16"/>
      <c r="GQ415" s="16"/>
      <c r="GR415" s="16"/>
      <c r="GS415" s="16"/>
      <c r="GT415" s="16"/>
      <c r="GU415" s="16"/>
      <c r="GV415" s="16"/>
      <c r="GW415" s="16"/>
      <c r="GX415" s="16"/>
      <c r="GY415" s="16"/>
      <c r="GZ415" s="16"/>
      <c r="HA415" s="16"/>
      <c r="HB415" s="16"/>
      <c r="HC415" s="16"/>
      <c r="HD415" s="16"/>
      <c r="HE415" s="16"/>
      <c r="HF415" s="16"/>
      <c r="HG415" s="16"/>
      <c r="HH415" s="16"/>
      <c r="HI415" s="16"/>
      <c r="HJ415" s="16"/>
      <c r="HK415" s="16"/>
      <c r="HL415" s="16"/>
      <c r="HM415" s="16"/>
      <c r="HN415" s="16"/>
      <c r="HO415" s="16"/>
      <c r="HP415" s="16"/>
      <c r="HQ415" s="16"/>
      <c r="HR415" s="16"/>
      <c r="HS415" s="16"/>
      <c r="HT415" s="16"/>
      <c r="HU415" s="16"/>
      <c r="HV415" s="16"/>
      <c r="HW415" s="16"/>
      <c r="HX415" s="16"/>
      <c r="HY415" s="16"/>
      <c r="HZ415" s="16"/>
      <c r="IA415" s="16"/>
      <c r="IB415" s="16"/>
      <c r="IC415" s="16"/>
      <c r="ID415" s="16"/>
      <c r="IE415" s="16"/>
      <c r="IF415" s="16"/>
      <c r="IG415" s="16"/>
      <c r="IH415" s="16"/>
      <c r="II415" s="16"/>
      <c r="IJ415" s="16"/>
      <c r="IK415" s="16"/>
      <c r="IL415" s="16"/>
      <c r="IM415" s="16"/>
      <c r="IN415" s="16"/>
      <c r="IO415" s="16"/>
      <c r="IP415" s="16"/>
      <c r="IQ415" s="16"/>
      <c r="IR415" s="16"/>
      <c r="IS415" s="16"/>
      <c r="IT415" s="16"/>
      <c r="IU415" s="16"/>
      <c r="IV415" s="16"/>
    </row>
    <row r="416" spans="1:256" x14ac:dyDescent="0.35">
      <c r="A416" s="16"/>
      <c r="B416" s="60"/>
      <c r="C416" s="60"/>
      <c r="D416" s="48"/>
      <c r="E416" s="50"/>
      <c r="F416" s="58"/>
      <c r="G416" s="58"/>
      <c r="H416" s="58"/>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6"/>
      <c r="DN416" s="16"/>
      <c r="DO416" s="16"/>
      <c r="DP416" s="16"/>
      <c r="DQ416" s="16"/>
      <c r="DR416" s="16"/>
      <c r="DS416" s="16"/>
      <c r="DT416" s="16"/>
      <c r="DU416" s="16"/>
      <c r="DV416" s="16"/>
      <c r="DW416" s="16"/>
      <c r="DX416" s="16"/>
      <c r="DY416" s="16"/>
      <c r="DZ416" s="16"/>
      <c r="EA416" s="16"/>
      <c r="EB416" s="16"/>
      <c r="EC416" s="16"/>
      <c r="ED416" s="16"/>
      <c r="EE416" s="16"/>
      <c r="EF416" s="16"/>
      <c r="EG416" s="16"/>
      <c r="EH416" s="16"/>
      <c r="EI416" s="16"/>
      <c r="EJ416" s="16"/>
      <c r="EK416" s="16"/>
      <c r="EL416" s="16"/>
      <c r="EM416" s="16"/>
      <c r="EN416" s="16"/>
      <c r="EO416" s="16"/>
      <c r="EP416" s="16"/>
      <c r="EQ416" s="16"/>
      <c r="ER416" s="16"/>
      <c r="ES416" s="16"/>
      <c r="ET416" s="16"/>
      <c r="EU416" s="16"/>
      <c r="EV416" s="16"/>
      <c r="EW416" s="16"/>
      <c r="EX416" s="16"/>
      <c r="EY416" s="16"/>
      <c r="EZ416" s="16"/>
      <c r="FA416" s="16"/>
      <c r="FB416" s="16"/>
      <c r="FC416" s="16"/>
      <c r="FD416" s="16"/>
      <c r="FE416" s="16"/>
      <c r="FF416" s="16"/>
      <c r="FG416" s="16"/>
      <c r="FH416" s="16"/>
      <c r="FI416" s="16"/>
      <c r="FJ416" s="16"/>
      <c r="FK416" s="16"/>
      <c r="FL416" s="16"/>
      <c r="FM416" s="16"/>
      <c r="FN416" s="16"/>
      <c r="FO416" s="16"/>
      <c r="FP416" s="16"/>
      <c r="FQ416" s="16"/>
      <c r="FR416" s="16"/>
      <c r="FS416" s="16"/>
      <c r="FT416" s="16"/>
      <c r="FU416" s="16"/>
      <c r="FV416" s="16"/>
      <c r="FW416" s="16"/>
      <c r="FX416" s="16"/>
      <c r="FY416" s="16"/>
      <c r="FZ416" s="16"/>
      <c r="GA416" s="16"/>
      <c r="GB416" s="16"/>
      <c r="GC416" s="16"/>
      <c r="GD416" s="16"/>
      <c r="GE416" s="16"/>
      <c r="GF416" s="16"/>
      <c r="GG416" s="16"/>
      <c r="GH416" s="16"/>
      <c r="GI416" s="16"/>
      <c r="GJ416" s="16"/>
      <c r="GK416" s="16"/>
      <c r="GL416" s="16"/>
      <c r="GM416" s="16"/>
      <c r="GN416" s="16"/>
      <c r="GO416" s="16"/>
      <c r="GP416" s="16"/>
      <c r="GQ416" s="16"/>
      <c r="GR416" s="16"/>
      <c r="GS416" s="16"/>
      <c r="GT416" s="16"/>
      <c r="GU416" s="16"/>
      <c r="GV416" s="16"/>
      <c r="GW416" s="16"/>
      <c r="GX416" s="16"/>
      <c r="GY416" s="16"/>
      <c r="GZ416" s="16"/>
      <c r="HA416" s="16"/>
      <c r="HB416" s="16"/>
      <c r="HC416" s="16"/>
      <c r="HD416" s="16"/>
      <c r="HE416" s="16"/>
      <c r="HF416" s="16"/>
      <c r="HG416" s="16"/>
      <c r="HH416" s="16"/>
      <c r="HI416" s="16"/>
      <c r="HJ416" s="16"/>
      <c r="HK416" s="16"/>
      <c r="HL416" s="16"/>
      <c r="HM416" s="16"/>
      <c r="HN416" s="16"/>
      <c r="HO416" s="16"/>
      <c r="HP416" s="16"/>
      <c r="HQ416" s="16"/>
      <c r="HR416" s="16"/>
      <c r="HS416" s="16"/>
      <c r="HT416" s="16"/>
      <c r="HU416" s="16"/>
      <c r="HV416" s="16"/>
      <c r="HW416" s="16"/>
      <c r="HX416" s="16"/>
      <c r="HY416" s="16"/>
      <c r="HZ416" s="16"/>
      <c r="IA416" s="16"/>
      <c r="IB416" s="16"/>
      <c r="IC416" s="16"/>
      <c r="ID416" s="16"/>
      <c r="IE416" s="16"/>
      <c r="IF416" s="16"/>
      <c r="IG416" s="16"/>
      <c r="IH416" s="16"/>
      <c r="II416" s="16"/>
      <c r="IJ416" s="16"/>
      <c r="IK416" s="16"/>
      <c r="IL416" s="16"/>
      <c r="IM416" s="16"/>
      <c r="IN416" s="16"/>
      <c r="IO416" s="16"/>
      <c r="IP416" s="16"/>
      <c r="IQ416" s="16"/>
      <c r="IR416" s="16"/>
      <c r="IS416" s="16"/>
      <c r="IT416" s="16"/>
      <c r="IU416" s="16"/>
      <c r="IV416" s="16"/>
    </row>
    <row r="417" spans="1:256" s="11" customFormat="1" ht="15.75" customHeight="1" x14ac:dyDescent="0.35">
      <c r="B417" s="59" t="s">
        <v>186</v>
      </c>
      <c r="C417" s="72" t="s">
        <v>187</v>
      </c>
      <c r="D417" s="50"/>
      <c r="E417" s="50"/>
      <c r="F417" s="50"/>
      <c r="G417" s="58"/>
      <c r="H417" s="58"/>
    </row>
    <row r="418" spans="1:256" s="159" customFormat="1" ht="13.5" customHeight="1" x14ac:dyDescent="0.35">
      <c r="B418" s="146"/>
      <c r="C418" s="145" t="s">
        <v>500</v>
      </c>
      <c r="D418" s="47" t="s">
        <v>1</v>
      </c>
      <c r="E418" s="47">
        <v>1</v>
      </c>
      <c r="F418" s="154"/>
      <c r="G418" s="58"/>
      <c r="H418" s="58"/>
      <c r="I418" s="11"/>
      <c r="J418" s="11"/>
    </row>
    <row r="419" spans="1:256" x14ac:dyDescent="0.35">
      <c r="A419" s="16"/>
      <c r="B419" s="60"/>
      <c r="C419" s="60" t="str">
        <f>CONCATENATE("Sous-total € H.T. ",B417)</f>
        <v>Sous-total € H.T. 5.5</v>
      </c>
      <c r="D419" s="48"/>
      <c r="E419" s="50"/>
      <c r="F419" s="58"/>
      <c r="G419" s="58"/>
      <c r="H419" s="58"/>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6"/>
      <c r="DN419" s="16"/>
      <c r="DO419" s="16"/>
      <c r="DP419" s="16"/>
      <c r="DQ419" s="16"/>
      <c r="DR419" s="16"/>
      <c r="DS419" s="16"/>
      <c r="DT419" s="16"/>
      <c r="DU419" s="16"/>
      <c r="DV419" s="16"/>
      <c r="DW419" s="16"/>
      <c r="DX419" s="16"/>
      <c r="DY419" s="16"/>
      <c r="DZ419" s="16"/>
      <c r="EA419" s="16"/>
      <c r="EB419" s="16"/>
      <c r="EC419" s="16"/>
      <c r="ED419" s="16"/>
      <c r="EE419" s="16"/>
      <c r="EF419" s="16"/>
      <c r="EG419" s="16"/>
      <c r="EH419" s="16"/>
      <c r="EI419" s="16"/>
      <c r="EJ419" s="16"/>
      <c r="EK419" s="16"/>
      <c r="EL419" s="16"/>
      <c r="EM419" s="16"/>
      <c r="EN419" s="16"/>
      <c r="EO419" s="16"/>
      <c r="EP419" s="16"/>
      <c r="EQ419" s="16"/>
      <c r="ER419" s="16"/>
      <c r="ES419" s="16"/>
      <c r="ET419" s="16"/>
      <c r="EU419" s="16"/>
      <c r="EV419" s="16"/>
      <c r="EW419" s="16"/>
      <c r="EX419" s="16"/>
      <c r="EY419" s="16"/>
      <c r="EZ419" s="16"/>
      <c r="FA419" s="16"/>
      <c r="FB419" s="16"/>
      <c r="FC419" s="16"/>
      <c r="FD419" s="16"/>
      <c r="FE419" s="16"/>
      <c r="FF419" s="16"/>
      <c r="FG419" s="16"/>
      <c r="FH419" s="16"/>
      <c r="FI419" s="16"/>
      <c r="FJ419" s="16"/>
      <c r="FK419" s="16"/>
      <c r="FL419" s="16"/>
      <c r="FM419" s="16"/>
      <c r="FN419" s="16"/>
      <c r="FO419" s="16"/>
      <c r="FP419" s="16"/>
      <c r="FQ419" s="16"/>
      <c r="FR419" s="16"/>
      <c r="FS419" s="16"/>
      <c r="FT419" s="16"/>
      <c r="FU419" s="16"/>
      <c r="FV419" s="16"/>
      <c r="FW419" s="16"/>
      <c r="FX419" s="16"/>
      <c r="FY419" s="16"/>
      <c r="FZ419" s="16"/>
      <c r="GA419" s="16"/>
      <c r="GB419" s="16"/>
      <c r="GC419" s="16"/>
      <c r="GD419" s="16"/>
      <c r="GE419" s="16"/>
      <c r="GF419" s="16"/>
      <c r="GG419" s="16"/>
      <c r="GH419" s="16"/>
      <c r="GI419" s="16"/>
      <c r="GJ419" s="16"/>
      <c r="GK419" s="16"/>
      <c r="GL419" s="16"/>
      <c r="GM419" s="16"/>
      <c r="GN419" s="16"/>
      <c r="GO419" s="16"/>
      <c r="GP419" s="16"/>
      <c r="GQ419" s="16"/>
      <c r="GR419" s="16"/>
      <c r="GS419" s="16"/>
      <c r="GT419" s="16"/>
      <c r="GU419" s="16"/>
      <c r="GV419" s="16"/>
      <c r="GW419" s="16"/>
      <c r="GX419" s="16"/>
      <c r="GY419" s="16"/>
      <c r="GZ419" s="16"/>
      <c r="HA419" s="16"/>
      <c r="HB419" s="16"/>
      <c r="HC419" s="16"/>
      <c r="HD419" s="16"/>
      <c r="HE419" s="16"/>
      <c r="HF419" s="16"/>
      <c r="HG419" s="16"/>
      <c r="HH419" s="16"/>
      <c r="HI419" s="16"/>
      <c r="HJ419" s="16"/>
      <c r="HK419" s="16"/>
      <c r="HL419" s="16"/>
      <c r="HM419" s="16"/>
      <c r="HN419" s="16"/>
      <c r="HO419" s="16"/>
      <c r="HP419" s="16"/>
      <c r="HQ419" s="16"/>
      <c r="HR419" s="16"/>
      <c r="HS419" s="16"/>
      <c r="HT419" s="16"/>
      <c r="HU419" s="16"/>
      <c r="HV419" s="16"/>
      <c r="HW419" s="16"/>
      <c r="HX419" s="16"/>
      <c r="HY419" s="16"/>
      <c r="HZ419" s="16"/>
      <c r="IA419" s="16"/>
      <c r="IB419" s="16"/>
      <c r="IC419" s="16"/>
      <c r="ID419" s="16"/>
      <c r="IE419" s="16"/>
      <c r="IF419" s="16"/>
      <c r="IG419" s="16"/>
      <c r="IH419" s="16"/>
      <c r="II419" s="16"/>
      <c r="IJ419" s="16"/>
      <c r="IK419" s="16"/>
      <c r="IL419" s="16"/>
      <c r="IM419" s="16"/>
      <c r="IN419" s="16"/>
      <c r="IO419" s="16"/>
      <c r="IP419" s="16"/>
      <c r="IQ419" s="16"/>
      <c r="IR419" s="16"/>
      <c r="IS419" s="16"/>
      <c r="IT419" s="16"/>
      <c r="IU419" s="16"/>
      <c r="IV419" s="16"/>
    </row>
    <row r="420" spans="1:256" x14ac:dyDescent="0.35">
      <c r="A420" s="16"/>
      <c r="B420" s="60"/>
      <c r="C420" s="60"/>
      <c r="D420" s="48"/>
      <c r="E420" s="50"/>
      <c r="F420" s="58"/>
      <c r="G420" s="58"/>
      <c r="H420" s="58"/>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c r="DF420" s="16"/>
      <c r="DG420" s="16"/>
      <c r="DH420" s="16"/>
      <c r="DI420" s="16"/>
      <c r="DJ420" s="16"/>
      <c r="DK420" s="16"/>
      <c r="DL420" s="16"/>
      <c r="DM420" s="16"/>
      <c r="DN420" s="16"/>
      <c r="DO420" s="16"/>
      <c r="DP420" s="16"/>
      <c r="DQ420" s="16"/>
      <c r="DR420" s="16"/>
      <c r="DS420" s="16"/>
      <c r="DT420" s="16"/>
      <c r="DU420" s="16"/>
      <c r="DV420" s="16"/>
      <c r="DW420" s="16"/>
      <c r="DX420" s="16"/>
      <c r="DY420" s="16"/>
      <c r="DZ420" s="16"/>
      <c r="EA420" s="16"/>
      <c r="EB420" s="16"/>
      <c r="EC420" s="16"/>
      <c r="ED420" s="16"/>
      <c r="EE420" s="16"/>
      <c r="EF420" s="16"/>
      <c r="EG420" s="16"/>
      <c r="EH420" s="16"/>
      <c r="EI420" s="16"/>
      <c r="EJ420" s="16"/>
      <c r="EK420" s="16"/>
      <c r="EL420" s="16"/>
      <c r="EM420" s="16"/>
      <c r="EN420" s="16"/>
      <c r="EO420" s="16"/>
      <c r="EP420" s="16"/>
      <c r="EQ420" s="16"/>
      <c r="ER420" s="16"/>
      <c r="ES420" s="16"/>
      <c r="ET420" s="16"/>
      <c r="EU420" s="16"/>
      <c r="EV420" s="16"/>
      <c r="EW420" s="16"/>
      <c r="EX420" s="16"/>
      <c r="EY420" s="16"/>
      <c r="EZ420" s="16"/>
      <c r="FA420" s="16"/>
      <c r="FB420" s="16"/>
      <c r="FC420" s="16"/>
      <c r="FD420" s="16"/>
      <c r="FE420" s="16"/>
      <c r="FF420" s="16"/>
      <c r="FG420" s="16"/>
      <c r="FH420" s="16"/>
      <c r="FI420" s="16"/>
      <c r="FJ420" s="16"/>
      <c r="FK420" s="16"/>
      <c r="FL420" s="16"/>
      <c r="FM420" s="16"/>
      <c r="FN420" s="16"/>
      <c r="FO420" s="16"/>
      <c r="FP420" s="16"/>
      <c r="FQ420" s="16"/>
      <c r="FR420" s="16"/>
      <c r="FS420" s="16"/>
      <c r="FT420" s="16"/>
      <c r="FU420" s="16"/>
      <c r="FV420" s="16"/>
      <c r="FW420" s="16"/>
      <c r="FX420" s="16"/>
      <c r="FY420" s="16"/>
      <c r="FZ420" s="16"/>
      <c r="GA420" s="16"/>
      <c r="GB420" s="16"/>
      <c r="GC420" s="16"/>
      <c r="GD420" s="16"/>
      <c r="GE420" s="16"/>
      <c r="GF420" s="16"/>
      <c r="GG420" s="16"/>
      <c r="GH420" s="16"/>
      <c r="GI420" s="16"/>
      <c r="GJ420" s="16"/>
      <c r="GK420" s="16"/>
      <c r="GL420" s="16"/>
      <c r="GM420" s="16"/>
      <c r="GN420" s="16"/>
      <c r="GO420" s="16"/>
      <c r="GP420" s="16"/>
      <c r="GQ420" s="16"/>
      <c r="GR420" s="16"/>
      <c r="GS420" s="16"/>
      <c r="GT420" s="16"/>
      <c r="GU420" s="16"/>
      <c r="GV420" s="16"/>
      <c r="GW420" s="16"/>
      <c r="GX420" s="16"/>
      <c r="GY420" s="16"/>
      <c r="GZ420" s="16"/>
      <c r="HA420" s="16"/>
      <c r="HB420" s="16"/>
      <c r="HC420" s="16"/>
      <c r="HD420" s="16"/>
      <c r="HE420" s="16"/>
      <c r="HF420" s="16"/>
      <c r="HG420" s="16"/>
      <c r="HH420" s="16"/>
      <c r="HI420" s="16"/>
      <c r="HJ420" s="16"/>
      <c r="HK420" s="16"/>
      <c r="HL420" s="16"/>
      <c r="HM420" s="16"/>
      <c r="HN420" s="16"/>
      <c r="HO420" s="16"/>
      <c r="HP420" s="16"/>
      <c r="HQ420" s="16"/>
      <c r="HR420" s="16"/>
      <c r="HS420" s="16"/>
      <c r="HT420" s="16"/>
      <c r="HU420" s="16"/>
      <c r="HV420" s="16"/>
      <c r="HW420" s="16"/>
      <c r="HX420" s="16"/>
      <c r="HY420" s="16"/>
      <c r="HZ420" s="16"/>
      <c r="IA420" s="16"/>
      <c r="IB420" s="16"/>
      <c r="IC420" s="16"/>
      <c r="ID420" s="16"/>
      <c r="IE420" s="16"/>
      <c r="IF420" s="16"/>
      <c r="IG420" s="16"/>
      <c r="IH420" s="16"/>
      <c r="II420" s="16"/>
      <c r="IJ420" s="16"/>
      <c r="IK420" s="16"/>
      <c r="IL420" s="16"/>
      <c r="IM420" s="16"/>
      <c r="IN420" s="16"/>
      <c r="IO420" s="16"/>
      <c r="IP420" s="16"/>
      <c r="IQ420" s="16"/>
      <c r="IR420" s="16"/>
      <c r="IS420" s="16"/>
      <c r="IT420" s="16"/>
      <c r="IU420" s="16"/>
      <c r="IV420" s="16"/>
    </row>
    <row r="421" spans="1:256" s="11" customFormat="1" ht="15.75" customHeight="1" x14ac:dyDescent="0.35">
      <c r="B421" s="59" t="s">
        <v>188</v>
      </c>
      <c r="C421" s="72" t="s">
        <v>189</v>
      </c>
      <c r="D421" s="50"/>
      <c r="E421" s="50"/>
      <c r="F421" s="50"/>
      <c r="G421" s="58"/>
      <c r="H421" s="58"/>
    </row>
    <row r="422" spans="1:256" s="11" customFormat="1" ht="15.75" customHeight="1" x14ac:dyDescent="0.35">
      <c r="B422" s="59" t="s">
        <v>190</v>
      </c>
      <c r="C422" s="72" t="s">
        <v>67</v>
      </c>
      <c r="D422" s="50" t="s">
        <v>327</v>
      </c>
      <c r="E422" s="50"/>
      <c r="F422" s="50"/>
      <c r="G422" s="58"/>
      <c r="H422" s="58"/>
    </row>
    <row r="423" spans="1:256" s="11" customFormat="1" ht="15.75" customHeight="1" x14ac:dyDescent="0.35">
      <c r="B423" s="59"/>
      <c r="C423" s="72"/>
      <c r="D423" s="50"/>
      <c r="E423" s="50"/>
      <c r="F423" s="50"/>
      <c r="G423" s="58"/>
      <c r="H423" s="58"/>
    </row>
    <row r="424" spans="1:256" s="11" customFormat="1" ht="15.75" customHeight="1" x14ac:dyDescent="0.35">
      <c r="B424" s="59" t="s">
        <v>191</v>
      </c>
      <c r="C424" s="72" t="s">
        <v>192</v>
      </c>
      <c r="D424" s="50"/>
      <c r="E424" s="50"/>
      <c r="F424" s="50"/>
      <c r="G424" s="58"/>
      <c r="H424" s="58"/>
    </row>
    <row r="425" spans="1:256" s="11" customFormat="1" ht="15.75" customHeight="1" x14ac:dyDescent="0.35">
      <c r="B425" s="59"/>
      <c r="C425" s="162" t="s">
        <v>501</v>
      </c>
      <c r="D425" s="50"/>
      <c r="E425" s="50"/>
      <c r="F425" s="50"/>
      <c r="G425" s="58"/>
      <c r="H425" s="58"/>
    </row>
    <row r="426" spans="1:256" s="11" customFormat="1" ht="30" x14ac:dyDescent="0.35">
      <c r="B426" s="59"/>
      <c r="C426" s="189" t="s">
        <v>504</v>
      </c>
      <c r="D426" s="50" t="s">
        <v>1</v>
      </c>
      <c r="E426" s="50">
        <v>1</v>
      </c>
      <c r="F426" s="50"/>
      <c r="G426" s="58"/>
      <c r="H426" s="58"/>
    </row>
    <row r="427" spans="1:256" s="11" customFormat="1" x14ac:dyDescent="0.35">
      <c r="B427" s="59"/>
      <c r="C427" s="189"/>
      <c r="D427" s="50"/>
      <c r="E427" s="50"/>
      <c r="F427" s="50"/>
      <c r="G427" s="58"/>
      <c r="H427" s="58"/>
    </row>
    <row r="428" spans="1:256" s="11" customFormat="1" x14ac:dyDescent="0.35">
      <c r="B428" s="59"/>
      <c r="C428" s="194" t="s">
        <v>502</v>
      </c>
      <c r="D428" s="50"/>
      <c r="E428" s="50"/>
      <c r="F428" s="50"/>
      <c r="G428" s="58"/>
      <c r="H428" s="58"/>
    </row>
    <row r="429" spans="1:256" s="11" customFormat="1" x14ac:dyDescent="0.35">
      <c r="B429" s="59"/>
      <c r="C429" s="190" t="s">
        <v>506</v>
      </c>
      <c r="D429" s="50" t="s">
        <v>334</v>
      </c>
      <c r="E429" s="50">
        <v>1</v>
      </c>
      <c r="F429" s="50"/>
      <c r="G429" s="58"/>
      <c r="H429" s="58"/>
    </row>
    <row r="430" spans="1:256" s="11" customFormat="1" x14ac:dyDescent="0.35">
      <c r="B430" s="59"/>
      <c r="C430" s="191"/>
      <c r="D430" s="50"/>
      <c r="E430" s="50"/>
      <c r="F430" s="50"/>
      <c r="G430" s="58"/>
      <c r="H430" s="58"/>
    </row>
    <row r="431" spans="1:256" s="11" customFormat="1" x14ac:dyDescent="0.35">
      <c r="B431" s="59"/>
      <c r="C431" s="194" t="s">
        <v>505</v>
      </c>
      <c r="D431" s="50"/>
      <c r="E431" s="50"/>
      <c r="F431" s="50"/>
      <c r="G431" s="58"/>
      <c r="H431" s="58"/>
    </row>
    <row r="432" spans="1:256" s="11" customFormat="1" ht="30" x14ac:dyDescent="0.35">
      <c r="B432" s="59"/>
      <c r="C432" s="193" t="s">
        <v>509</v>
      </c>
      <c r="D432" s="50" t="s">
        <v>1</v>
      </c>
      <c r="E432" s="50">
        <v>1</v>
      </c>
      <c r="F432" s="50"/>
      <c r="G432" s="58"/>
      <c r="H432" s="58"/>
    </row>
    <row r="433" spans="1:8" s="11" customFormat="1" x14ac:dyDescent="0.35">
      <c r="B433" s="59"/>
      <c r="C433" s="193" t="s">
        <v>507</v>
      </c>
      <c r="D433" s="50" t="s">
        <v>334</v>
      </c>
      <c r="E433" s="50">
        <v>2</v>
      </c>
      <c r="F433" s="50"/>
      <c r="G433" s="58"/>
      <c r="H433" s="58"/>
    </row>
    <row r="434" spans="1:8" s="11" customFormat="1" ht="30" x14ac:dyDescent="0.35">
      <c r="B434" s="59"/>
      <c r="C434" s="193" t="s">
        <v>508</v>
      </c>
      <c r="D434" s="50" t="s">
        <v>1</v>
      </c>
      <c r="E434" s="50">
        <v>1</v>
      </c>
      <c r="F434" s="50"/>
      <c r="G434" s="58"/>
      <c r="H434" s="58"/>
    </row>
    <row r="435" spans="1:8" s="11" customFormat="1" ht="30" x14ac:dyDescent="0.35">
      <c r="B435" s="59"/>
      <c r="C435" s="193" t="s">
        <v>503</v>
      </c>
      <c r="D435" s="50" t="s">
        <v>1</v>
      </c>
      <c r="E435" s="50">
        <v>1</v>
      </c>
      <c r="F435" s="50"/>
      <c r="G435" s="58"/>
      <c r="H435" s="58"/>
    </row>
    <row r="436" spans="1:8" s="11" customFormat="1" ht="15.75" customHeight="1" x14ac:dyDescent="0.35">
      <c r="B436" s="59"/>
      <c r="C436" s="72"/>
      <c r="D436" s="50"/>
      <c r="E436" s="50"/>
      <c r="F436" s="50"/>
      <c r="G436" s="58"/>
      <c r="H436" s="58"/>
    </row>
    <row r="437" spans="1:8" s="11" customFormat="1" ht="15.75" customHeight="1" x14ac:dyDescent="0.35">
      <c r="B437" s="59" t="s">
        <v>193</v>
      </c>
      <c r="C437" s="72" t="s">
        <v>194</v>
      </c>
      <c r="D437" s="50"/>
      <c r="E437" s="50"/>
      <c r="F437" s="50"/>
      <c r="G437" s="58"/>
      <c r="H437" s="58"/>
    </row>
    <row r="438" spans="1:8" s="12" customFormat="1" x14ac:dyDescent="0.25">
      <c r="B438" s="149"/>
      <c r="C438" s="195" t="s">
        <v>510</v>
      </c>
      <c r="D438" s="47"/>
      <c r="E438" s="47"/>
      <c r="F438" s="154"/>
      <c r="G438" s="58"/>
      <c r="H438" s="58"/>
    </row>
    <row r="439" spans="1:8" s="11" customFormat="1" x14ac:dyDescent="0.35">
      <c r="B439" s="59"/>
      <c r="C439" s="193" t="s">
        <v>520</v>
      </c>
      <c r="D439" s="50" t="s">
        <v>1</v>
      </c>
      <c r="E439" s="50">
        <v>1</v>
      </c>
      <c r="F439" s="50"/>
      <c r="G439" s="58"/>
      <c r="H439" s="58"/>
    </row>
    <row r="440" spans="1:8" s="12" customFormat="1" x14ac:dyDescent="0.25">
      <c r="A440" s="176"/>
      <c r="B440" s="146"/>
      <c r="C440" s="145" t="s">
        <v>492</v>
      </c>
      <c r="D440" s="47"/>
      <c r="E440" s="47"/>
      <c r="F440" s="154"/>
      <c r="G440" s="58"/>
      <c r="H440" s="58"/>
    </row>
    <row r="441" spans="1:8" s="12" customFormat="1" x14ac:dyDescent="0.25">
      <c r="A441" s="176"/>
      <c r="B441" s="146"/>
      <c r="C441" s="181" t="s">
        <v>516</v>
      </c>
      <c r="D441" s="50" t="s">
        <v>339</v>
      </c>
      <c r="E441" s="47"/>
      <c r="F441" s="154"/>
      <c r="G441" s="58"/>
      <c r="H441" s="58"/>
    </row>
    <row r="442" spans="1:8" s="12" customFormat="1" x14ac:dyDescent="0.25">
      <c r="A442" s="176"/>
      <c r="B442" s="146"/>
      <c r="C442" s="172" t="s">
        <v>512</v>
      </c>
      <c r="D442" s="47" t="s">
        <v>334</v>
      </c>
      <c r="E442" s="47">
        <v>2</v>
      </c>
      <c r="F442" s="154"/>
      <c r="G442" s="58"/>
      <c r="H442" s="58"/>
    </row>
    <row r="443" spans="1:8" s="12" customFormat="1" x14ac:dyDescent="0.25">
      <c r="A443" s="176"/>
      <c r="B443" s="146"/>
      <c r="C443" s="52" t="s">
        <v>513</v>
      </c>
      <c r="D443" s="47" t="s">
        <v>334</v>
      </c>
      <c r="E443" s="47">
        <v>2</v>
      </c>
      <c r="F443" s="154"/>
      <c r="G443" s="58"/>
      <c r="H443" s="58"/>
    </row>
    <row r="444" spans="1:8" s="12" customFormat="1" x14ac:dyDescent="0.25">
      <c r="A444" s="176"/>
      <c r="B444" s="146"/>
      <c r="C444" s="172" t="s">
        <v>511</v>
      </c>
      <c r="D444" s="47" t="s">
        <v>334</v>
      </c>
      <c r="E444" s="47">
        <v>1</v>
      </c>
      <c r="F444" s="154"/>
      <c r="G444" s="58"/>
      <c r="H444" s="58"/>
    </row>
    <row r="445" spans="1:8" s="12" customFormat="1" ht="30" x14ac:dyDescent="0.25">
      <c r="A445" s="176"/>
      <c r="B445" s="146"/>
      <c r="C445" s="172" t="s">
        <v>517</v>
      </c>
      <c r="D445" s="47" t="s">
        <v>334</v>
      </c>
      <c r="E445" s="47">
        <v>1</v>
      </c>
      <c r="F445" s="154"/>
      <c r="G445" s="58"/>
      <c r="H445" s="58"/>
    </row>
    <row r="446" spans="1:8" s="12" customFormat="1" x14ac:dyDescent="0.25">
      <c r="A446" s="176"/>
      <c r="B446" s="146"/>
      <c r="C446" s="145" t="s">
        <v>413</v>
      </c>
      <c r="D446" s="47"/>
      <c r="E446" s="47"/>
      <c r="F446" s="154"/>
      <c r="G446" s="58"/>
      <c r="H446" s="58"/>
    </row>
    <row r="447" spans="1:8" s="12" customFormat="1" x14ac:dyDescent="0.25">
      <c r="A447" s="176"/>
      <c r="B447" s="146"/>
      <c r="C447" s="181" t="s">
        <v>387</v>
      </c>
      <c r="D447" s="50" t="s">
        <v>334</v>
      </c>
      <c r="E447" s="47">
        <v>2</v>
      </c>
      <c r="F447" s="154"/>
      <c r="G447" s="58"/>
      <c r="H447" s="58"/>
    </row>
    <row r="448" spans="1:8" s="12" customFormat="1" x14ac:dyDescent="0.25">
      <c r="B448" s="149"/>
      <c r="C448" s="15"/>
      <c r="D448" s="47"/>
      <c r="E448" s="47"/>
      <c r="F448" s="154"/>
      <c r="G448" s="58"/>
      <c r="H448" s="58"/>
    </row>
    <row r="449" spans="1:8" s="12" customFormat="1" x14ac:dyDescent="0.25">
      <c r="B449" s="149"/>
      <c r="C449" s="195" t="s">
        <v>518</v>
      </c>
      <c r="D449" s="47"/>
      <c r="E449" s="47"/>
      <c r="F449" s="154"/>
      <c r="G449" s="58"/>
      <c r="H449" s="58"/>
    </row>
    <row r="450" spans="1:8" s="12" customFormat="1" x14ac:dyDescent="0.25">
      <c r="A450" s="176"/>
      <c r="B450" s="146"/>
      <c r="C450" s="145" t="s">
        <v>492</v>
      </c>
      <c r="D450" s="47"/>
      <c r="E450" s="47"/>
      <c r="F450" s="154"/>
      <c r="G450" s="58"/>
      <c r="H450" s="58"/>
    </row>
    <row r="451" spans="1:8" s="12" customFormat="1" x14ac:dyDescent="0.25">
      <c r="A451" s="176"/>
      <c r="B451" s="146"/>
      <c r="C451" s="181" t="s">
        <v>516</v>
      </c>
      <c r="D451" s="50" t="s">
        <v>339</v>
      </c>
      <c r="E451" s="47"/>
      <c r="F451" s="154"/>
      <c r="G451" s="58"/>
      <c r="H451" s="58"/>
    </row>
    <row r="452" spans="1:8" s="12" customFormat="1" x14ac:dyDescent="0.25">
      <c r="A452" s="176"/>
      <c r="B452" s="146"/>
      <c r="C452" s="172" t="s">
        <v>512</v>
      </c>
      <c r="D452" s="47" t="s">
        <v>334</v>
      </c>
      <c r="E452" s="47">
        <v>1</v>
      </c>
      <c r="F452" s="154"/>
      <c r="G452" s="58"/>
      <c r="H452" s="58"/>
    </row>
    <row r="453" spans="1:8" s="12" customFormat="1" x14ac:dyDescent="0.25">
      <c r="A453" s="176"/>
      <c r="B453" s="146"/>
      <c r="C453" s="52" t="s">
        <v>513</v>
      </c>
      <c r="D453" s="47" t="s">
        <v>334</v>
      </c>
      <c r="E453" s="47">
        <v>1</v>
      </c>
      <c r="F453" s="154"/>
      <c r="G453" s="58"/>
      <c r="H453" s="58"/>
    </row>
    <row r="454" spans="1:8" s="12" customFormat="1" x14ac:dyDescent="0.25">
      <c r="A454" s="176"/>
      <c r="B454" s="146"/>
      <c r="C454" s="52" t="s">
        <v>514</v>
      </c>
      <c r="D454" s="47" t="s">
        <v>334</v>
      </c>
      <c r="E454" s="47">
        <v>1</v>
      </c>
      <c r="F454" s="154"/>
      <c r="G454" s="58"/>
      <c r="H454" s="58"/>
    </row>
    <row r="455" spans="1:8" s="12" customFormat="1" x14ac:dyDescent="0.25">
      <c r="B455" s="146"/>
      <c r="C455" s="52" t="s">
        <v>521</v>
      </c>
      <c r="D455" s="47" t="s">
        <v>334</v>
      </c>
      <c r="E455" s="47">
        <v>1</v>
      </c>
      <c r="F455" s="154"/>
      <c r="G455" s="58"/>
      <c r="H455" s="58"/>
    </row>
    <row r="456" spans="1:8" s="12" customFormat="1" x14ac:dyDescent="0.25">
      <c r="B456" s="149"/>
      <c r="C456" s="15"/>
      <c r="D456" s="47"/>
      <c r="E456" s="47"/>
      <c r="F456" s="154"/>
      <c r="G456" s="58"/>
      <c r="H456" s="58"/>
    </row>
    <row r="457" spans="1:8" s="12" customFormat="1" x14ac:dyDescent="0.25">
      <c r="B457" s="149"/>
      <c r="C457" s="195" t="s">
        <v>519</v>
      </c>
      <c r="D457" s="47"/>
      <c r="E457" s="47"/>
      <c r="F457" s="154"/>
      <c r="G457" s="58"/>
      <c r="H457" s="58"/>
    </row>
    <row r="458" spans="1:8" s="12" customFormat="1" x14ac:dyDescent="0.25">
      <c r="A458" s="176"/>
      <c r="B458" s="146"/>
      <c r="C458" s="145" t="s">
        <v>492</v>
      </c>
      <c r="D458" s="47"/>
      <c r="E458" s="47"/>
      <c r="F458" s="154"/>
      <c r="G458" s="58"/>
      <c r="H458" s="58"/>
    </row>
    <row r="459" spans="1:8" s="12" customFormat="1" x14ac:dyDescent="0.25">
      <c r="A459" s="176"/>
      <c r="B459" s="146"/>
      <c r="C459" s="181" t="s">
        <v>516</v>
      </c>
      <c r="D459" s="50" t="s">
        <v>339</v>
      </c>
      <c r="E459" s="47"/>
      <c r="F459" s="154"/>
      <c r="G459" s="58"/>
      <c r="H459" s="58"/>
    </row>
    <row r="460" spans="1:8" s="12" customFormat="1" x14ac:dyDescent="0.25">
      <c r="A460" s="176"/>
      <c r="B460" s="146"/>
      <c r="C460" s="172" t="s">
        <v>512</v>
      </c>
      <c r="D460" s="47" t="s">
        <v>334</v>
      </c>
      <c r="E460" s="47">
        <v>2</v>
      </c>
      <c r="F460" s="154"/>
      <c r="G460" s="58"/>
      <c r="H460" s="58"/>
    </row>
    <row r="461" spans="1:8" s="12" customFormat="1" x14ac:dyDescent="0.25">
      <c r="A461" s="176"/>
      <c r="B461" s="146"/>
      <c r="C461" s="52" t="s">
        <v>513</v>
      </c>
      <c r="D461" s="47" t="s">
        <v>334</v>
      </c>
      <c r="E461" s="47">
        <v>2</v>
      </c>
      <c r="F461" s="154"/>
      <c r="G461" s="58"/>
      <c r="H461" s="58"/>
    </row>
    <row r="462" spans="1:8" s="12" customFormat="1" x14ac:dyDescent="0.25">
      <c r="A462" s="176"/>
      <c r="B462" s="146"/>
      <c r="C462" s="52" t="s">
        <v>514</v>
      </c>
      <c r="D462" s="47" t="s">
        <v>334</v>
      </c>
      <c r="E462" s="47">
        <v>2</v>
      </c>
      <c r="F462" s="154"/>
      <c r="G462" s="58"/>
      <c r="H462" s="58"/>
    </row>
    <row r="463" spans="1:8" s="12" customFormat="1" x14ac:dyDescent="0.25">
      <c r="B463" s="146"/>
      <c r="C463" s="52" t="s">
        <v>521</v>
      </c>
      <c r="D463" s="47" t="s">
        <v>334</v>
      </c>
      <c r="E463" s="47">
        <v>2</v>
      </c>
      <c r="F463" s="154"/>
      <c r="G463" s="58"/>
      <c r="H463" s="58"/>
    </row>
    <row r="464" spans="1:8" s="12" customFormat="1" x14ac:dyDescent="0.25">
      <c r="B464" s="146"/>
      <c r="C464" s="145" t="s">
        <v>515</v>
      </c>
      <c r="D464" s="47" t="s">
        <v>334</v>
      </c>
      <c r="E464" s="47">
        <v>1</v>
      </c>
      <c r="F464" s="154"/>
      <c r="G464" s="58"/>
      <c r="H464" s="58"/>
    </row>
    <row r="465" spans="1:8" s="11" customFormat="1" ht="15.75" customHeight="1" x14ac:dyDescent="0.35">
      <c r="B465" s="59"/>
      <c r="C465" s="72"/>
      <c r="D465" s="50"/>
      <c r="E465" s="50"/>
      <c r="F465" s="50"/>
      <c r="G465" s="58"/>
      <c r="H465" s="58"/>
    </row>
    <row r="466" spans="1:8" s="11" customFormat="1" ht="15.75" customHeight="1" x14ac:dyDescent="0.35">
      <c r="B466" s="59" t="s">
        <v>195</v>
      </c>
      <c r="C466" s="72" t="s">
        <v>196</v>
      </c>
      <c r="D466" s="50"/>
      <c r="E466" s="50"/>
      <c r="F466" s="50"/>
      <c r="G466" s="58"/>
      <c r="H466" s="58"/>
    </row>
    <row r="467" spans="1:8" s="12" customFormat="1" x14ac:dyDescent="0.25">
      <c r="B467" s="146"/>
      <c r="C467" s="166" t="s">
        <v>531</v>
      </c>
      <c r="D467" s="47"/>
      <c r="E467" s="47"/>
      <c r="F467" s="154"/>
      <c r="G467" s="58"/>
      <c r="H467" s="58"/>
    </row>
    <row r="468" spans="1:8" s="12" customFormat="1" x14ac:dyDescent="0.25">
      <c r="B468" s="146"/>
      <c r="C468" s="172" t="s">
        <v>492</v>
      </c>
      <c r="D468" s="47"/>
      <c r="E468" s="47"/>
      <c r="F468" s="154"/>
      <c r="G468" s="58"/>
      <c r="H468" s="58"/>
    </row>
    <row r="469" spans="1:8" s="12" customFormat="1" x14ac:dyDescent="0.25">
      <c r="B469" s="146"/>
      <c r="C469" s="181" t="s">
        <v>532</v>
      </c>
      <c r="D469" s="47" t="s">
        <v>339</v>
      </c>
      <c r="E469" s="47"/>
      <c r="F469" s="154"/>
      <c r="G469" s="58"/>
      <c r="H469" s="58"/>
    </row>
    <row r="470" spans="1:8" s="12" customFormat="1" x14ac:dyDescent="0.25">
      <c r="B470" s="146"/>
      <c r="C470" s="145" t="s">
        <v>413</v>
      </c>
      <c r="D470" s="47"/>
      <c r="E470" s="47"/>
      <c r="F470" s="154"/>
      <c r="G470" s="58"/>
      <c r="H470" s="58"/>
    </row>
    <row r="471" spans="1:8" s="12" customFormat="1" x14ac:dyDescent="0.25">
      <c r="B471" s="146"/>
      <c r="C471" s="181" t="s">
        <v>398</v>
      </c>
      <c r="D471" s="50" t="s">
        <v>334</v>
      </c>
      <c r="E471" s="47">
        <v>4</v>
      </c>
      <c r="F471" s="154"/>
      <c r="G471" s="58"/>
      <c r="H471" s="58"/>
    </row>
    <row r="472" spans="1:8" s="12" customFormat="1" x14ac:dyDescent="0.25">
      <c r="B472" s="146"/>
      <c r="C472" s="172" t="s">
        <v>523</v>
      </c>
      <c r="D472" s="47" t="s">
        <v>334</v>
      </c>
      <c r="E472" s="47">
        <v>1</v>
      </c>
      <c r="F472" s="154"/>
      <c r="G472" s="58"/>
      <c r="H472" s="58"/>
    </row>
    <row r="473" spans="1:8" s="12" customFormat="1" x14ac:dyDescent="0.25">
      <c r="B473" s="146"/>
      <c r="C473" s="172" t="s">
        <v>524</v>
      </c>
      <c r="D473" s="47" t="s">
        <v>334</v>
      </c>
      <c r="E473" s="47">
        <v>1</v>
      </c>
      <c r="F473" s="154"/>
      <c r="G473" s="58"/>
      <c r="H473" s="58"/>
    </row>
    <row r="474" spans="1:8" s="12" customFormat="1" ht="30" x14ac:dyDescent="0.25">
      <c r="B474" s="146"/>
      <c r="C474" s="172" t="s">
        <v>525</v>
      </c>
      <c r="D474" s="47" t="s">
        <v>334</v>
      </c>
      <c r="E474" s="47">
        <v>1</v>
      </c>
      <c r="F474" s="154"/>
      <c r="G474" s="58"/>
      <c r="H474" s="58"/>
    </row>
    <row r="475" spans="1:8" s="12" customFormat="1" x14ac:dyDescent="0.25">
      <c r="A475" s="176"/>
      <c r="B475" s="146"/>
      <c r="C475" s="172" t="s">
        <v>511</v>
      </c>
      <c r="D475" s="47" t="s">
        <v>334</v>
      </c>
      <c r="E475" s="47">
        <v>1</v>
      </c>
      <c r="F475" s="154"/>
      <c r="G475" s="58"/>
      <c r="H475" s="58"/>
    </row>
    <row r="476" spans="1:8" s="12" customFormat="1" x14ac:dyDescent="0.25">
      <c r="A476" s="176"/>
      <c r="B476" s="146"/>
      <c r="C476" s="172" t="s">
        <v>530</v>
      </c>
      <c r="D476" s="47" t="s">
        <v>334</v>
      </c>
      <c r="E476" s="47">
        <v>1</v>
      </c>
      <c r="F476" s="154"/>
      <c r="G476" s="58"/>
      <c r="H476" s="58"/>
    </row>
    <row r="477" spans="1:8" s="12" customFormat="1" x14ac:dyDescent="0.25">
      <c r="B477" s="146"/>
      <c r="C477" s="172" t="s">
        <v>533</v>
      </c>
      <c r="D477" s="47" t="s">
        <v>334</v>
      </c>
      <c r="E477" s="47">
        <v>1</v>
      </c>
      <c r="F477" s="154"/>
      <c r="G477" s="58"/>
      <c r="H477" s="58"/>
    </row>
    <row r="478" spans="1:8" s="12" customFormat="1" x14ac:dyDescent="0.25">
      <c r="B478" s="146"/>
      <c r="C478" s="172" t="s">
        <v>527</v>
      </c>
      <c r="D478" s="47" t="s">
        <v>334</v>
      </c>
      <c r="E478" s="47">
        <v>2</v>
      </c>
      <c r="F478" s="154"/>
      <c r="G478" s="58"/>
      <c r="H478" s="58"/>
    </row>
    <row r="479" spans="1:8" s="12" customFormat="1" x14ac:dyDescent="0.25">
      <c r="B479" s="146"/>
      <c r="C479" s="172" t="s">
        <v>512</v>
      </c>
      <c r="D479" s="47" t="s">
        <v>334</v>
      </c>
      <c r="E479" s="47">
        <v>2</v>
      </c>
      <c r="F479" s="154"/>
      <c r="G479" s="58"/>
      <c r="H479" s="58"/>
    </row>
    <row r="480" spans="1:8" s="12" customFormat="1" x14ac:dyDescent="0.25">
      <c r="B480" s="146"/>
      <c r="C480" s="172" t="s">
        <v>528</v>
      </c>
      <c r="D480" s="47" t="s">
        <v>334</v>
      </c>
      <c r="E480" s="47">
        <v>2</v>
      </c>
      <c r="F480" s="154"/>
      <c r="G480" s="58"/>
      <c r="H480" s="58"/>
    </row>
    <row r="481" spans="1:8" s="12" customFormat="1" x14ac:dyDescent="0.25">
      <c r="B481" s="146"/>
      <c r="C481" s="172"/>
      <c r="D481" s="47"/>
      <c r="E481" s="47"/>
      <c r="F481" s="154"/>
      <c r="G481" s="58"/>
      <c r="H481" s="58"/>
    </row>
    <row r="482" spans="1:8" s="12" customFormat="1" x14ac:dyDescent="0.25">
      <c r="B482" s="146"/>
      <c r="C482" s="166" t="s">
        <v>529</v>
      </c>
      <c r="D482" s="47"/>
      <c r="E482" s="47"/>
      <c r="F482" s="154"/>
      <c r="G482" s="58"/>
      <c r="H482" s="58"/>
    </row>
    <row r="483" spans="1:8" s="12" customFormat="1" x14ac:dyDescent="0.25">
      <c r="B483" s="146"/>
      <c r="C483" s="172" t="s">
        <v>492</v>
      </c>
      <c r="D483" s="47"/>
      <c r="E483" s="47"/>
      <c r="F483" s="154"/>
      <c r="G483" s="58"/>
      <c r="H483" s="58"/>
    </row>
    <row r="484" spans="1:8" s="12" customFormat="1" x14ac:dyDescent="0.25">
      <c r="B484" s="146"/>
      <c r="C484" s="181" t="s">
        <v>522</v>
      </c>
      <c r="D484" s="47" t="s">
        <v>339</v>
      </c>
      <c r="E484" s="47"/>
      <c r="F484" s="154"/>
      <c r="G484" s="58"/>
      <c r="H484" s="58"/>
    </row>
    <row r="485" spans="1:8" s="12" customFormat="1" x14ac:dyDescent="0.25">
      <c r="B485" s="146"/>
      <c r="C485" s="145" t="s">
        <v>413</v>
      </c>
      <c r="D485" s="47"/>
      <c r="E485" s="47"/>
      <c r="F485" s="154"/>
      <c r="G485" s="58"/>
      <c r="H485" s="58"/>
    </row>
    <row r="486" spans="1:8" s="12" customFormat="1" x14ac:dyDescent="0.25">
      <c r="B486" s="146"/>
      <c r="C486" s="181" t="s">
        <v>341</v>
      </c>
      <c r="D486" s="50" t="s">
        <v>334</v>
      </c>
      <c r="E486" s="47">
        <v>4</v>
      </c>
      <c r="F486" s="154"/>
      <c r="G486" s="58"/>
      <c r="H486" s="58"/>
    </row>
    <row r="487" spans="1:8" s="12" customFormat="1" x14ac:dyDescent="0.25">
      <c r="B487" s="146"/>
      <c r="C487" s="172" t="s">
        <v>523</v>
      </c>
      <c r="D487" s="47" t="s">
        <v>334</v>
      </c>
      <c r="E487" s="47">
        <v>1</v>
      </c>
      <c r="F487" s="154"/>
      <c r="G487" s="58"/>
      <c r="H487" s="58"/>
    </row>
    <row r="488" spans="1:8" s="12" customFormat="1" x14ac:dyDescent="0.25">
      <c r="B488" s="146"/>
      <c r="C488" s="172" t="s">
        <v>524</v>
      </c>
      <c r="D488" s="47" t="s">
        <v>334</v>
      </c>
      <c r="E488" s="47">
        <v>1</v>
      </c>
      <c r="F488" s="154"/>
      <c r="G488" s="58"/>
      <c r="H488" s="58"/>
    </row>
    <row r="489" spans="1:8" s="12" customFormat="1" ht="30" x14ac:dyDescent="0.25">
      <c r="B489" s="146"/>
      <c r="C489" s="172" t="s">
        <v>525</v>
      </c>
      <c r="D489" s="47" t="s">
        <v>334</v>
      </c>
      <c r="E489" s="47">
        <v>1</v>
      </c>
      <c r="F489" s="154"/>
      <c r="G489" s="58"/>
      <c r="H489" s="58"/>
    </row>
    <row r="490" spans="1:8" s="12" customFormat="1" x14ac:dyDescent="0.25">
      <c r="A490" s="176"/>
      <c r="B490" s="146"/>
      <c r="C490" s="172" t="s">
        <v>511</v>
      </c>
      <c r="D490" s="47" t="s">
        <v>334</v>
      </c>
      <c r="E490" s="47">
        <v>1</v>
      </c>
      <c r="F490" s="154"/>
      <c r="G490" s="58"/>
      <c r="H490" s="58"/>
    </row>
    <row r="491" spans="1:8" s="12" customFormat="1" x14ac:dyDescent="0.25">
      <c r="A491" s="176"/>
      <c r="B491" s="146"/>
      <c r="C491" s="172" t="s">
        <v>530</v>
      </c>
      <c r="D491" s="47" t="s">
        <v>334</v>
      </c>
      <c r="E491" s="47">
        <v>1</v>
      </c>
      <c r="F491" s="154"/>
      <c r="G491" s="58"/>
      <c r="H491" s="58"/>
    </row>
    <row r="492" spans="1:8" s="12" customFormat="1" x14ac:dyDescent="0.25">
      <c r="B492" s="146"/>
      <c r="C492" s="172" t="s">
        <v>526</v>
      </c>
      <c r="D492" s="47" t="s">
        <v>334</v>
      </c>
      <c r="E492" s="47">
        <v>1</v>
      </c>
      <c r="F492" s="154"/>
      <c r="G492" s="58"/>
      <c r="H492" s="58"/>
    </row>
    <row r="493" spans="1:8" s="12" customFormat="1" x14ac:dyDescent="0.25">
      <c r="B493" s="146"/>
      <c r="C493" s="172" t="s">
        <v>527</v>
      </c>
      <c r="D493" s="47" t="s">
        <v>334</v>
      </c>
      <c r="E493" s="47">
        <v>2</v>
      </c>
      <c r="F493" s="154"/>
      <c r="G493" s="58"/>
      <c r="H493" s="58"/>
    </row>
    <row r="494" spans="1:8" s="12" customFormat="1" x14ac:dyDescent="0.25">
      <c r="B494" s="146"/>
      <c r="C494" s="172" t="s">
        <v>512</v>
      </c>
      <c r="D494" s="47" t="s">
        <v>334</v>
      </c>
      <c r="E494" s="47">
        <v>2</v>
      </c>
      <c r="F494" s="154"/>
      <c r="G494" s="58"/>
      <c r="H494" s="58"/>
    </row>
    <row r="495" spans="1:8" s="12" customFormat="1" x14ac:dyDescent="0.25">
      <c r="B495" s="146"/>
      <c r="C495" s="172" t="s">
        <v>528</v>
      </c>
      <c r="D495" s="47" t="s">
        <v>334</v>
      </c>
      <c r="E495" s="47">
        <v>2</v>
      </c>
      <c r="F495" s="154"/>
      <c r="G495" s="58"/>
      <c r="H495" s="58"/>
    </row>
    <row r="496" spans="1:8" s="11" customFormat="1" ht="15.75" customHeight="1" x14ac:dyDescent="0.35">
      <c r="B496" s="59"/>
      <c r="C496" s="72"/>
      <c r="D496" s="50"/>
      <c r="E496" s="50"/>
      <c r="F496" s="50"/>
      <c r="G496" s="58"/>
      <c r="H496" s="58"/>
    </row>
    <row r="497" spans="1:256" s="11" customFormat="1" ht="15.75" customHeight="1" x14ac:dyDescent="0.35">
      <c r="B497" s="59" t="s">
        <v>197</v>
      </c>
      <c r="C497" s="72" t="s">
        <v>81</v>
      </c>
      <c r="D497" s="50"/>
      <c r="E497" s="50"/>
      <c r="F497" s="50"/>
      <c r="G497" s="58"/>
      <c r="H497" s="58"/>
    </row>
    <row r="498" spans="1:256" s="12" customFormat="1" x14ac:dyDescent="0.25">
      <c r="B498" s="146"/>
      <c r="C498" s="164" t="s">
        <v>371</v>
      </c>
      <c r="D498" s="47"/>
      <c r="E498" s="47"/>
      <c r="F498" s="154"/>
      <c r="G498" s="58"/>
      <c r="H498" s="58"/>
    </row>
    <row r="499" spans="1:256" s="12" customFormat="1" x14ac:dyDescent="0.25">
      <c r="B499" s="146"/>
      <c r="C499" s="145" t="s">
        <v>378</v>
      </c>
      <c r="D499" s="47" t="s">
        <v>1</v>
      </c>
      <c r="E499" s="47">
        <v>1</v>
      </c>
      <c r="F499" s="154"/>
      <c r="G499" s="58"/>
      <c r="H499" s="58"/>
    </row>
    <row r="500" spans="1:256" s="12" customFormat="1" x14ac:dyDescent="0.25">
      <c r="B500" s="146"/>
      <c r="C500" s="145" t="s">
        <v>377</v>
      </c>
      <c r="D500" s="47" t="s">
        <v>1</v>
      </c>
      <c r="E500" s="47">
        <v>1</v>
      </c>
      <c r="F500" s="154"/>
      <c r="G500" s="58"/>
      <c r="H500" s="58"/>
    </row>
    <row r="501" spans="1:256" s="12" customFormat="1" x14ac:dyDescent="0.25">
      <c r="B501" s="146"/>
      <c r="C501" s="145" t="s">
        <v>535</v>
      </c>
      <c r="D501" s="47" t="s">
        <v>1</v>
      </c>
      <c r="E501" s="47">
        <v>1</v>
      </c>
      <c r="F501" s="154"/>
      <c r="G501" s="58"/>
      <c r="H501" s="58"/>
    </row>
    <row r="502" spans="1:256" x14ac:dyDescent="0.35">
      <c r="A502" s="16"/>
      <c r="B502" s="60"/>
      <c r="C502" s="60" t="str">
        <f>CONCATENATE("Sous-total € H.T. ",B421)</f>
        <v>Sous-total € H.T. 5.6</v>
      </c>
      <c r="D502" s="48"/>
      <c r="E502" s="50"/>
      <c r="F502" s="58"/>
      <c r="G502" s="58"/>
      <c r="H502" s="58"/>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c r="DF502" s="16"/>
      <c r="DG502" s="16"/>
      <c r="DH502" s="16"/>
      <c r="DI502" s="16"/>
      <c r="DJ502" s="16"/>
      <c r="DK502" s="16"/>
      <c r="DL502" s="16"/>
      <c r="DM502" s="16"/>
      <c r="DN502" s="16"/>
      <c r="DO502" s="16"/>
      <c r="DP502" s="16"/>
      <c r="DQ502" s="16"/>
      <c r="DR502" s="16"/>
      <c r="DS502" s="16"/>
      <c r="DT502" s="16"/>
      <c r="DU502" s="16"/>
      <c r="DV502" s="16"/>
      <c r="DW502" s="16"/>
      <c r="DX502" s="16"/>
      <c r="DY502" s="16"/>
      <c r="DZ502" s="16"/>
      <c r="EA502" s="16"/>
      <c r="EB502" s="16"/>
      <c r="EC502" s="16"/>
      <c r="ED502" s="16"/>
      <c r="EE502" s="16"/>
      <c r="EF502" s="16"/>
      <c r="EG502" s="16"/>
      <c r="EH502" s="16"/>
      <c r="EI502" s="16"/>
      <c r="EJ502" s="16"/>
      <c r="EK502" s="16"/>
      <c r="EL502" s="16"/>
      <c r="EM502" s="16"/>
      <c r="EN502" s="16"/>
      <c r="EO502" s="16"/>
      <c r="EP502" s="16"/>
      <c r="EQ502" s="16"/>
      <c r="ER502" s="16"/>
      <c r="ES502" s="16"/>
      <c r="ET502" s="16"/>
      <c r="EU502" s="16"/>
      <c r="EV502" s="16"/>
      <c r="EW502" s="16"/>
      <c r="EX502" s="16"/>
      <c r="EY502" s="16"/>
      <c r="EZ502" s="16"/>
      <c r="FA502" s="16"/>
      <c r="FB502" s="16"/>
      <c r="FC502" s="16"/>
      <c r="FD502" s="16"/>
      <c r="FE502" s="16"/>
      <c r="FF502" s="16"/>
      <c r="FG502" s="16"/>
      <c r="FH502" s="16"/>
      <c r="FI502" s="16"/>
      <c r="FJ502" s="16"/>
      <c r="FK502" s="16"/>
      <c r="FL502" s="16"/>
      <c r="FM502" s="16"/>
      <c r="FN502" s="16"/>
      <c r="FO502" s="16"/>
      <c r="FP502" s="16"/>
      <c r="FQ502" s="16"/>
      <c r="FR502" s="16"/>
      <c r="FS502" s="16"/>
      <c r="FT502" s="16"/>
      <c r="FU502" s="16"/>
      <c r="FV502" s="16"/>
      <c r="FW502" s="16"/>
      <c r="FX502" s="16"/>
      <c r="FY502" s="16"/>
      <c r="FZ502" s="16"/>
      <c r="GA502" s="16"/>
      <c r="GB502" s="16"/>
      <c r="GC502" s="16"/>
      <c r="GD502" s="16"/>
      <c r="GE502" s="16"/>
      <c r="GF502" s="16"/>
      <c r="GG502" s="16"/>
      <c r="GH502" s="16"/>
      <c r="GI502" s="16"/>
      <c r="GJ502" s="16"/>
      <c r="GK502" s="16"/>
      <c r="GL502" s="16"/>
      <c r="GM502" s="16"/>
      <c r="GN502" s="16"/>
      <c r="GO502" s="16"/>
      <c r="GP502" s="16"/>
      <c r="GQ502" s="16"/>
      <c r="GR502" s="16"/>
      <c r="GS502" s="16"/>
      <c r="GT502" s="16"/>
      <c r="GU502" s="16"/>
      <c r="GV502" s="16"/>
      <c r="GW502" s="16"/>
      <c r="GX502" s="16"/>
      <c r="GY502" s="16"/>
      <c r="GZ502" s="16"/>
      <c r="HA502" s="16"/>
      <c r="HB502" s="16"/>
      <c r="HC502" s="16"/>
      <c r="HD502" s="16"/>
      <c r="HE502" s="16"/>
      <c r="HF502" s="16"/>
      <c r="HG502" s="16"/>
      <c r="HH502" s="16"/>
      <c r="HI502" s="16"/>
      <c r="HJ502" s="16"/>
      <c r="HK502" s="16"/>
      <c r="HL502" s="16"/>
      <c r="HM502" s="16"/>
      <c r="HN502" s="16"/>
      <c r="HO502" s="16"/>
      <c r="HP502" s="16"/>
      <c r="HQ502" s="16"/>
      <c r="HR502" s="16"/>
      <c r="HS502" s="16"/>
      <c r="HT502" s="16"/>
      <c r="HU502" s="16"/>
      <c r="HV502" s="16"/>
      <c r="HW502" s="16"/>
      <c r="HX502" s="16"/>
      <c r="HY502" s="16"/>
      <c r="HZ502" s="16"/>
      <c r="IA502" s="16"/>
      <c r="IB502" s="16"/>
      <c r="IC502" s="16"/>
      <c r="ID502" s="16"/>
      <c r="IE502" s="16"/>
      <c r="IF502" s="16"/>
      <c r="IG502" s="16"/>
      <c r="IH502" s="16"/>
      <c r="II502" s="16"/>
      <c r="IJ502" s="16"/>
      <c r="IK502" s="16"/>
      <c r="IL502" s="16"/>
      <c r="IM502" s="16"/>
      <c r="IN502" s="16"/>
      <c r="IO502" s="16"/>
      <c r="IP502" s="16"/>
      <c r="IQ502" s="16"/>
      <c r="IR502" s="16"/>
      <c r="IS502" s="16"/>
      <c r="IT502" s="16"/>
      <c r="IU502" s="16"/>
      <c r="IV502" s="16"/>
    </row>
    <row r="503" spans="1:256" x14ac:dyDescent="0.35">
      <c r="A503" s="16"/>
      <c r="B503" s="60"/>
      <c r="C503" s="60"/>
      <c r="D503" s="48"/>
      <c r="E503" s="50"/>
      <c r="F503" s="58"/>
      <c r="G503" s="58"/>
      <c r="H503" s="58"/>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c r="DF503" s="16"/>
      <c r="DG503" s="16"/>
      <c r="DH503" s="16"/>
      <c r="DI503" s="16"/>
      <c r="DJ503" s="16"/>
      <c r="DK503" s="16"/>
      <c r="DL503" s="16"/>
      <c r="DM503" s="16"/>
      <c r="DN503" s="16"/>
      <c r="DO503" s="16"/>
      <c r="DP503" s="16"/>
      <c r="DQ503" s="16"/>
      <c r="DR503" s="16"/>
      <c r="DS503" s="16"/>
      <c r="DT503" s="16"/>
      <c r="DU503" s="16"/>
      <c r="DV503" s="16"/>
      <c r="DW503" s="16"/>
      <c r="DX503" s="16"/>
      <c r="DY503" s="16"/>
      <c r="DZ503" s="16"/>
      <c r="EA503" s="16"/>
      <c r="EB503" s="16"/>
      <c r="EC503" s="16"/>
      <c r="ED503" s="16"/>
      <c r="EE503" s="16"/>
      <c r="EF503" s="16"/>
      <c r="EG503" s="16"/>
      <c r="EH503" s="16"/>
      <c r="EI503" s="16"/>
      <c r="EJ503" s="16"/>
      <c r="EK503" s="16"/>
      <c r="EL503" s="16"/>
      <c r="EM503" s="16"/>
      <c r="EN503" s="16"/>
      <c r="EO503" s="16"/>
      <c r="EP503" s="16"/>
      <c r="EQ503" s="16"/>
      <c r="ER503" s="16"/>
      <c r="ES503" s="16"/>
      <c r="ET503" s="16"/>
      <c r="EU503" s="16"/>
      <c r="EV503" s="16"/>
      <c r="EW503" s="16"/>
      <c r="EX503" s="16"/>
      <c r="EY503" s="16"/>
      <c r="EZ503" s="16"/>
      <c r="FA503" s="16"/>
      <c r="FB503" s="16"/>
      <c r="FC503" s="16"/>
      <c r="FD503" s="16"/>
      <c r="FE503" s="16"/>
      <c r="FF503" s="16"/>
      <c r="FG503" s="16"/>
      <c r="FH503" s="16"/>
      <c r="FI503" s="16"/>
      <c r="FJ503" s="16"/>
      <c r="FK503" s="16"/>
      <c r="FL503" s="16"/>
      <c r="FM503" s="16"/>
      <c r="FN503" s="16"/>
      <c r="FO503" s="16"/>
      <c r="FP503" s="16"/>
      <c r="FQ503" s="16"/>
      <c r="FR503" s="16"/>
      <c r="FS503" s="16"/>
      <c r="FT503" s="16"/>
      <c r="FU503" s="16"/>
      <c r="FV503" s="16"/>
      <c r="FW503" s="16"/>
      <c r="FX503" s="16"/>
      <c r="FY503" s="16"/>
      <c r="FZ503" s="16"/>
      <c r="GA503" s="16"/>
      <c r="GB503" s="16"/>
      <c r="GC503" s="16"/>
      <c r="GD503" s="16"/>
      <c r="GE503" s="16"/>
      <c r="GF503" s="16"/>
      <c r="GG503" s="16"/>
      <c r="GH503" s="16"/>
      <c r="GI503" s="16"/>
      <c r="GJ503" s="16"/>
      <c r="GK503" s="16"/>
      <c r="GL503" s="16"/>
      <c r="GM503" s="16"/>
      <c r="GN503" s="16"/>
      <c r="GO503" s="16"/>
      <c r="GP503" s="16"/>
      <c r="GQ503" s="16"/>
      <c r="GR503" s="16"/>
      <c r="GS503" s="16"/>
      <c r="GT503" s="16"/>
      <c r="GU503" s="16"/>
      <c r="GV503" s="16"/>
      <c r="GW503" s="16"/>
      <c r="GX503" s="16"/>
      <c r="GY503" s="16"/>
      <c r="GZ503" s="16"/>
      <c r="HA503" s="16"/>
      <c r="HB503" s="16"/>
      <c r="HC503" s="16"/>
      <c r="HD503" s="16"/>
      <c r="HE503" s="16"/>
      <c r="HF503" s="16"/>
      <c r="HG503" s="16"/>
      <c r="HH503" s="16"/>
      <c r="HI503" s="16"/>
      <c r="HJ503" s="16"/>
      <c r="HK503" s="16"/>
      <c r="HL503" s="16"/>
      <c r="HM503" s="16"/>
      <c r="HN503" s="16"/>
      <c r="HO503" s="16"/>
      <c r="HP503" s="16"/>
      <c r="HQ503" s="16"/>
      <c r="HR503" s="16"/>
      <c r="HS503" s="16"/>
      <c r="HT503" s="16"/>
      <c r="HU503" s="16"/>
      <c r="HV503" s="16"/>
      <c r="HW503" s="16"/>
      <c r="HX503" s="16"/>
      <c r="HY503" s="16"/>
      <c r="HZ503" s="16"/>
      <c r="IA503" s="16"/>
      <c r="IB503" s="16"/>
      <c r="IC503" s="16"/>
      <c r="ID503" s="16"/>
      <c r="IE503" s="16"/>
      <c r="IF503" s="16"/>
      <c r="IG503" s="16"/>
      <c r="IH503" s="16"/>
      <c r="II503" s="16"/>
      <c r="IJ503" s="16"/>
      <c r="IK503" s="16"/>
      <c r="IL503" s="16"/>
      <c r="IM503" s="16"/>
      <c r="IN503" s="16"/>
      <c r="IO503" s="16"/>
      <c r="IP503" s="16"/>
      <c r="IQ503" s="16"/>
      <c r="IR503" s="16"/>
      <c r="IS503" s="16"/>
      <c r="IT503" s="16"/>
      <c r="IU503" s="16"/>
      <c r="IV503" s="16"/>
    </row>
    <row r="504" spans="1:256" s="11" customFormat="1" ht="15.75" customHeight="1" x14ac:dyDescent="0.35">
      <c r="B504" s="59" t="s">
        <v>198</v>
      </c>
      <c r="C504" s="72" t="s">
        <v>199</v>
      </c>
      <c r="D504" s="50"/>
      <c r="E504" s="50"/>
      <c r="F504" s="50"/>
      <c r="G504" s="58"/>
      <c r="H504" s="58"/>
    </row>
    <row r="505" spans="1:256" s="11" customFormat="1" ht="15.75" customHeight="1" x14ac:dyDescent="0.35">
      <c r="B505" s="59" t="s">
        <v>200</v>
      </c>
      <c r="C505" s="72" t="s">
        <v>201</v>
      </c>
      <c r="D505" s="50"/>
      <c r="E505" s="50"/>
      <c r="F505" s="50"/>
      <c r="G505" s="58"/>
      <c r="H505" s="58"/>
    </row>
    <row r="506" spans="1:256" s="12" customFormat="1" x14ac:dyDescent="0.25">
      <c r="B506" s="146"/>
      <c r="C506" s="172" t="s">
        <v>492</v>
      </c>
      <c r="D506" s="47"/>
      <c r="E506" s="47"/>
      <c r="F506" s="154"/>
      <c r="G506" s="58"/>
      <c r="H506" s="58"/>
    </row>
    <row r="507" spans="1:256" s="12" customFormat="1" x14ac:dyDescent="0.25">
      <c r="B507" s="146"/>
      <c r="C507" s="165" t="s">
        <v>534</v>
      </c>
      <c r="D507" s="47" t="s">
        <v>339</v>
      </c>
      <c r="E507" s="47"/>
      <c r="F507" s="154"/>
      <c r="G507" s="58"/>
      <c r="H507" s="58"/>
    </row>
    <row r="508" spans="1:256" s="12" customFormat="1" x14ac:dyDescent="0.25">
      <c r="B508" s="146"/>
      <c r="C508" s="165" t="s">
        <v>532</v>
      </c>
      <c r="D508" s="47" t="s">
        <v>339</v>
      </c>
      <c r="E508" s="47"/>
      <c r="F508" s="154"/>
      <c r="G508" s="58"/>
      <c r="H508" s="58"/>
    </row>
    <row r="509" spans="1:256" s="12" customFormat="1" x14ac:dyDescent="0.25">
      <c r="B509" s="146"/>
      <c r="C509" s="181" t="s">
        <v>522</v>
      </c>
      <c r="D509" s="47" t="s">
        <v>339</v>
      </c>
      <c r="E509" s="47"/>
      <c r="F509" s="154"/>
      <c r="G509" s="58"/>
      <c r="H509" s="58"/>
    </row>
    <row r="510" spans="1:256" s="11" customFormat="1" ht="15.75" customHeight="1" x14ac:dyDescent="0.35">
      <c r="B510" s="59"/>
      <c r="C510" s="181" t="s">
        <v>489</v>
      </c>
      <c r="D510" s="47" t="s">
        <v>339</v>
      </c>
      <c r="E510" s="50"/>
      <c r="F510" s="50"/>
      <c r="G510" s="58"/>
      <c r="H510" s="58"/>
    </row>
    <row r="511" spans="1:256" s="11" customFormat="1" ht="15.75" customHeight="1" x14ac:dyDescent="0.35">
      <c r="B511" s="59"/>
      <c r="C511" s="72"/>
      <c r="D511" s="50"/>
      <c r="E511" s="50"/>
      <c r="F511" s="50"/>
      <c r="G511" s="58"/>
      <c r="H511" s="58"/>
    </row>
    <row r="512" spans="1:256" s="11" customFormat="1" ht="15.75" customHeight="1" x14ac:dyDescent="0.35">
      <c r="B512" s="59" t="s">
        <v>202</v>
      </c>
      <c r="C512" s="72" t="s">
        <v>81</v>
      </c>
      <c r="D512" s="50"/>
      <c r="E512" s="50"/>
      <c r="F512" s="50"/>
      <c r="G512" s="58"/>
      <c r="H512" s="58"/>
    </row>
    <row r="513" spans="1:256" s="159" customFormat="1" x14ac:dyDescent="0.35">
      <c r="A513" s="16"/>
      <c r="B513" s="146"/>
      <c r="C513" s="164" t="s">
        <v>379</v>
      </c>
      <c r="D513" s="47"/>
      <c r="E513" s="47"/>
      <c r="F513" s="61"/>
      <c r="G513" s="58"/>
      <c r="H513" s="58"/>
      <c r="I513" s="16"/>
    </row>
    <row r="514" spans="1:256" s="159" customFormat="1" ht="30" x14ac:dyDescent="0.35">
      <c r="A514" s="16"/>
      <c r="B514" s="146"/>
      <c r="C514" s="145" t="s">
        <v>374</v>
      </c>
      <c r="D514" s="47" t="s">
        <v>1</v>
      </c>
      <c r="E514" s="47">
        <v>1</v>
      </c>
      <c r="F514" s="58"/>
      <c r="G514" s="58"/>
      <c r="H514" s="58"/>
      <c r="I514" s="11"/>
    </row>
    <row r="515" spans="1:256" s="159" customFormat="1" ht="30" x14ac:dyDescent="0.35">
      <c r="A515" s="16"/>
      <c r="B515" s="146"/>
      <c r="C515" s="145" t="s">
        <v>381</v>
      </c>
      <c r="D515" s="47" t="s">
        <v>1</v>
      </c>
      <c r="E515" s="47">
        <v>1</v>
      </c>
      <c r="F515" s="58"/>
      <c r="G515" s="58"/>
      <c r="H515" s="58"/>
      <c r="I515" s="11"/>
    </row>
    <row r="516" spans="1:256" s="159" customFormat="1" ht="30" x14ac:dyDescent="0.35">
      <c r="A516" s="16"/>
      <c r="B516" s="146"/>
      <c r="C516" s="145" t="s">
        <v>382</v>
      </c>
      <c r="D516" s="47" t="s">
        <v>1</v>
      </c>
      <c r="E516" s="47">
        <v>1</v>
      </c>
      <c r="F516" s="58"/>
      <c r="G516" s="58"/>
      <c r="H516" s="58"/>
      <c r="I516" s="11"/>
    </row>
    <row r="517" spans="1:256" s="159" customFormat="1" ht="30" x14ac:dyDescent="0.35">
      <c r="A517" s="16"/>
      <c r="B517" s="146"/>
      <c r="C517" s="145" t="s">
        <v>380</v>
      </c>
      <c r="D517" s="47" t="s">
        <v>1</v>
      </c>
      <c r="E517" s="47">
        <v>1</v>
      </c>
      <c r="F517" s="58"/>
      <c r="G517" s="58"/>
      <c r="H517" s="58"/>
      <c r="I517" s="11"/>
    </row>
    <row r="518" spans="1:256" s="11" customFormat="1" ht="15.75" customHeight="1" x14ac:dyDescent="0.35">
      <c r="B518" s="59"/>
      <c r="C518" s="72"/>
      <c r="D518" s="50"/>
      <c r="E518" s="50"/>
      <c r="F518" s="50"/>
      <c r="G518" s="58"/>
      <c r="H518" s="58"/>
    </row>
    <row r="519" spans="1:256" s="159" customFormat="1" x14ac:dyDescent="0.35">
      <c r="A519" s="16"/>
      <c r="B519" s="146"/>
      <c r="C519" s="164" t="s">
        <v>375</v>
      </c>
      <c r="D519" s="47"/>
      <c r="E519" s="47"/>
      <c r="F519" s="61"/>
      <c r="G519" s="58"/>
      <c r="H519" s="58"/>
      <c r="I519" s="16"/>
    </row>
    <row r="520" spans="1:256" s="159" customFormat="1" ht="30" x14ac:dyDescent="0.35">
      <c r="A520" s="16"/>
      <c r="B520" s="146"/>
      <c r="C520" s="145" t="s">
        <v>551</v>
      </c>
      <c r="D520" s="47" t="s">
        <v>1</v>
      </c>
      <c r="E520" s="47">
        <v>1</v>
      </c>
      <c r="F520" s="58"/>
      <c r="G520" s="58"/>
      <c r="H520" s="58"/>
      <c r="I520" s="11"/>
    </row>
    <row r="521" spans="1:256" s="159" customFormat="1" ht="30" x14ac:dyDescent="0.35">
      <c r="A521" s="16"/>
      <c r="B521" s="146"/>
      <c r="C521" s="145" t="s">
        <v>552</v>
      </c>
      <c r="D521" s="47" t="s">
        <v>1</v>
      </c>
      <c r="E521" s="47">
        <v>1</v>
      </c>
      <c r="F521" s="58"/>
      <c r="G521" s="58"/>
      <c r="H521" s="58"/>
      <c r="I521" s="11"/>
    </row>
    <row r="522" spans="1:256" x14ac:dyDescent="0.35">
      <c r="A522" s="16"/>
      <c r="B522" s="60"/>
      <c r="C522" s="60" t="str">
        <f>CONCATENATE("Sous-total € H.T. ",B504)</f>
        <v>Sous-total € H.T. 5.7</v>
      </c>
      <c r="D522" s="48"/>
      <c r="E522" s="50"/>
      <c r="F522" s="58"/>
      <c r="G522" s="58"/>
      <c r="H522" s="58"/>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c r="DF522" s="16"/>
      <c r="DG522" s="16"/>
      <c r="DH522" s="16"/>
      <c r="DI522" s="16"/>
      <c r="DJ522" s="16"/>
      <c r="DK522" s="16"/>
      <c r="DL522" s="16"/>
      <c r="DM522" s="16"/>
      <c r="DN522" s="16"/>
      <c r="DO522" s="16"/>
      <c r="DP522" s="16"/>
      <c r="DQ522" s="16"/>
      <c r="DR522" s="16"/>
      <c r="DS522" s="16"/>
      <c r="DT522" s="16"/>
      <c r="DU522" s="16"/>
      <c r="DV522" s="16"/>
      <c r="DW522" s="16"/>
      <c r="DX522" s="16"/>
      <c r="DY522" s="16"/>
      <c r="DZ522" s="16"/>
      <c r="EA522" s="16"/>
      <c r="EB522" s="16"/>
      <c r="EC522" s="16"/>
      <c r="ED522" s="16"/>
      <c r="EE522" s="16"/>
      <c r="EF522" s="16"/>
      <c r="EG522" s="16"/>
      <c r="EH522" s="16"/>
      <c r="EI522" s="16"/>
      <c r="EJ522" s="16"/>
      <c r="EK522" s="16"/>
      <c r="EL522" s="16"/>
      <c r="EM522" s="16"/>
      <c r="EN522" s="16"/>
      <c r="EO522" s="16"/>
      <c r="EP522" s="16"/>
      <c r="EQ522" s="16"/>
      <c r="ER522" s="16"/>
      <c r="ES522" s="16"/>
      <c r="ET522" s="16"/>
      <c r="EU522" s="16"/>
      <c r="EV522" s="16"/>
      <c r="EW522" s="16"/>
      <c r="EX522" s="16"/>
      <c r="EY522" s="16"/>
      <c r="EZ522" s="16"/>
      <c r="FA522" s="16"/>
      <c r="FB522" s="16"/>
      <c r="FC522" s="16"/>
      <c r="FD522" s="16"/>
      <c r="FE522" s="16"/>
      <c r="FF522" s="16"/>
      <c r="FG522" s="16"/>
      <c r="FH522" s="16"/>
      <c r="FI522" s="16"/>
      <c r="FJ522" s="16"/>
      <c r="FK522" s="16"/>
      <c r="FL522" s="16"/>
      <c r="FM522" s="16"/>
      <c r="FN522" s="16"/>
      <c r="FO522" s="16"/>
      <c r="FP522" s="16"/>
      <c r="FQ522" s="16"/>
      <c r="FR522" s="16"/>
      <c r="FS522" s="16"/>
      <c r="FT522" s="16"/>
      <c r="FU522" s="16"/>
      <c r="FV522" s="16"/>
      <c r="FW522" s="16"/>
      <c r="FX522" s="16"/>
      <c r="FY522" s="16"/>
      <c r="FZ522" s="16"/>
      <c r="GA522" s="16"/>
      <c r="GB522" s="16"/>
      <c r="GC522" s="16"/>
      <c r="GD522" s="16"/>
      <c r="GE522" s="16"/>
      <c r="GF522" s="16"/>
      <c r="GG522" s="16"/>
      <c r="GH522" s="16"/>
      <c r="GI522" s="16"/>
      <c r="GJ522" s="16"/>
      <c r="GK522" s="16"/>
      <c r="GL522" s="16"/>
      <c r="GM522" s="16"/>
      <c r="GN522" s="16"/>
      <c r="GO522" s="16"/>
      <c r="GP522" s="16"/>
      <c r="GQ522" s="16"/>
      <c r="GR522" s="16"/>
      <c r="GS522" s="16"/>
      <c r="GT522" s="16"/>
      <c r="GU522" s="16"/>
      <c r="GV522" s="16"/>
      <c r="GW522" s="16"/>
      <c r="GX522" s="16"/>
      <c r="GY522" s="16"/>
      <c r="GZ522" s="16"/>
      <c r="HA522" s="16"/>
      <c r="HB522" s="16"/>
      <c r="HC522" s="16"/>
      <c r="HD522" s="16"/>
      <c r="HE522" s="16"/>
      <c r="HF522" s="16"/>
      <c r="HG522" s="16"/>
      <c r="HH522" s="16"/>
      <c r="HI522" s="16"/>
      <c r="HJ522" s="16"/>
      <c r="HK522" s="16"/>
      <c r="HL522" s="16"/>
      <c r="HM522" s="16"/>
      <c r="HN522" s="16"/>
      <c r="HO522" s="16"/>
      <c r="HP522" s="16"/>
      <c r="HQ522" s="16"/>
      <c r="HR522" s="16"/>
      <c r="HS522" s="16"/>
      <c r="HT522" s="16"/>
      <c r="HU522" s="16"/>
      <c r="HV522" s="16"/>
      <c r="HW522" s="16"/>
      <c r="HX522" s="16"/>
      <c r="HY522" s="16"/>
      <c r="HZ522" s="16"/>
      <c r="IA522" s="16"/>
      <c r="IB522" s="16"/>
      <c r="IC522" s="16"/>
      <c r="ID522" s="16"/>
      <c r="IE522" s="16"/>
      <c r="IF522" s="16"/>
      <c r="IG522" s="16"/>
      <c r="IH522" s="16"/>
      <c r="II522" s="16"/>
      <c r="IJ522" s="16"/>
      <c r="IK522" s="16"/>
      <c r="IL522" s="16"/>
      <c r="IM522" s="16"/>
      <c r="IN522" s="16"/>
      <c r="IO522" s="16"/>
      <c r="IP522" s="16"/>
      <c r="IQ522" s="16"/>
      <c r="IR522" s="16"/>
      <c r="IS522" s="16"/>
      <c r="IT522" s="16"/>
      <c r="IU522" s="16"/>
      <c r="IV522" s="16"/>
    </row>
    <row r="523" spans="1:256" x14ac:dyDescent="0.35">
      <c r="A523" s="16"/>
      <c r="B523" s="60"/>
      <c r="C523" s="60"/>
      <c r="D523" s="48"/>
      <c r="E523" s="50"/>
      <c r="F523" s="58"/>
      <c r="G523" s="58"/>
      <c r="H523" s="58"/>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c r="DF523" s="16"/>
      <c r="DG523" s="16"/>
      <c r="DH523" s="16"/>
      <c r="DI523" s="16"/>
      <c r="DJ523" s="16"/>
      <c r="DK523" s="16"/>
      <c r="DL523" s="16"/>
      <c r="DM523" s="16"/>
      <c r="DN523" s="16"/>
      <c r="DO523" s="16"/>
      <c r="DP523" s="16"/>
      <c r="DQ523" s="16"/>
      <c r="DR523" s="16"/>
      <c r="DS523" s="16"/>
      <c r="DT523" s="16"/>
      <c r="DU523" s="16"/>
      <c r="DV523" s="16"/>
      <c r="DW523" s="16"/>
      <c r="DX523" s="16"/>
      <c r="DY523" s="16"/>
      <c r="DZ523" s="16"/>
      <c r="EA523" s="16"/>
      <c r="EB523" s="16"/>
      <c r="EC523" s="16"/>
      <c r="ED523" s="16"/>
      <c r="EE523" s="16"/>
      <c r="EF523" s="16"/>
      <c r="EG523" s="16"/>
      <c r="EH523" s="16"/>
      <c r="EI523" s="16"/>
      <c r="EJ523" s="16"/>
      <c r="EK523" s="16"/>
      <c r="EL523" s="16"/>
      <c r="EM523" s="16"/>
      <c r="EN523" s="16"/>
      <c r="EO523" s="16"/>
      <c r="EP523" s="16"/>
      <c r="EQ523" s="16"/>
      <c r="ER523" s="16"/>
      <c r="ES523" s="16"/>
      <c r="ET523" s="16"/>
      <c r="EU523" s="16"/>
      <c r="EV523" s="16"/>
      <c r="EW523" s="16"/>
      <c r="EX523" s="16"/>
      <c r="EY523" s="16"/>
      <c r="EZ523" s="16"/>
      <c r="FA523" s="16"/>
      <c r="FB523" s="16"/>
      <c r="FC523" s="16"/>
      <c r="FD523" s="16"/>
      <c r="FE523" s="16"/>
      <c r="FF523" s="16"/>
      <c r="FG523" s="16"/>
      <c r="FH523" s="16"/>
      <c r="FI523" s="16"/>
      <c r="FJ523" s="16"/>
      <c r="FK523" s="16"/>
      <c r="FL523" s="16"/>
      <c r="FM523" s="16"/>
      <c r="FN523" s="16"/>
      <c r="FO523" s="16"/>
      <c r="FP523" s="16"/>
      <c r="FQ523" s="16"/>
      <c r="FR523" s="16"/>
      <c r="FS523" s="16"/>
      <c r="FT523" s="16"/>
      <c r="FU523" s="16"/>
      <c r="FV523" s="16"/>
      <c r="FW523" s="16"/>
      <c r="FX523" s="16"/>
      <c r="FY523" s="16"/>
      <c r="FZ523" s="16"/>
      <c r="GA523" s="16"/>
      <c r="GB523" s="16"/>
      <c r="GC523" s="16"/>
      <c r="GD523" s="16"/>
      <c r="GE523" s="16"/>
      <c r="GF523" s="16"/>
      <c r="GG523" s="16"/>
      <c r="GH523" s="16"/>
      <c r="GI523" s="16"/>
      <c r="GJ523" s="16"/>
      <c r="GK523" s="16"/>
      <c r="GL523" s="16"/>
      <c r="GM523" s="16"/>
      <c r="GN523" s="16"/>
      <c r="GO523" s="16"/>
      <c r="GP523" s="16"/>
      <c r="GQ523" s="16"/>
      <c r="GR523" s="16"/>
      <c r="GS523" s="16"/>
      <c r="GT523" s="16"/>
      <c r="GU523" s="16"/>
      <c r="GV523" s="16"/>
      <c r="GW523" s="16"/>
      <c r="GX523" s="16"/>
      <c r="GY523" s="16"/>
      <c r="GZ523" s="16"/>
      <c r="HA523" s="16"/>
      <c r="HB523" s="16"/>
      <c r="HC523" s="16"/>
      <c r="HD523" s="16"/>
      <c r="HE523" s="16"/>
      <c r="HF523" s="16"/>
      <c r="HG523" s="16"/>
      <c r="HH523" s="16"/>
      <c r="HI523" s="16"/>
      <c r="HJ523" s="16"/>
      <c r="HK523" s="16"/>
      <c r="HL523" s="16"/>
      <c r="HM523" s="16"/>
      <c r="HN523" s="16"/>
      <c r="HO523" s="16"/>
      <c r="HP523" s="16"/>
      <c r="HQ523" s="16"/>
      <c r="HR523" s="16"/>
      <c r="HS523" s="16"/>
      <c r="HT523" s="16"/>
      <c r="HU523" s="16"/>
      <c r="HV523" s="16"/>
      <c r="HW523" s="16"/>
      <c r="HX523" s="16"/>
      <c r="HY523" s="16"/>
      <c r="HZ523" s="16"/>
      <c r="IA523" s="16"/>
      <c r="IB523" s="16"/>
      <c r="IC523" s="16"/>
      <c r="ID523" s="16"/>
      <c r="IE523" s="16"/>
      <c r="IF523" s="16"/>
      <c r="IG523" s="16"/>
      <c r="IH523" s="16"/>
      <c r="II523" s="16"/>
      <c r="IJ523" s="16"/>
      <c r="IK523" s="16"/>
      <c r="IL523" s="16"/>
      <c r="IM523" s="16"/>
      <c r="IN523" s="16"/>
      <c r="IO523" s="16"/>
      <c r="IP523" s="16"/>
      <c r="IQ523" s="16"/>
      <c r="IR523" s="16"/>
      <c r="IS523" s="16"/>
      <c r="IT523" s="16"/>
      <c r="IU523" s="16"/>
      <c r="IV523" s="16"/>
    </row>
    <row r="524" spans="1:256" s="11" customFormat="1" ht="15.75" customHeight="1" x14ac:dyDescent="0.35">
      <c r="B524" s="59" t="s">
        <v>203</v>
      </c>
      <c r="C524" s="72" t="s">
        <v>204</v>
      </c>
      <c r="D524" s="50"/>
      <c r="E524" s="50"/>
      <c r="F524" s="50"/>
      <c r="G524" s="58"/>
      <c r="H524" s="58"/>
    </row>
    <row r="525" spans="1:256" s="159" customFormat="1" ht="13.5" customHeight="1" x14ac:dyDescent="0.25">
      <c r="B525" s="146"/>
      <c r="C525" s="180" t="s">
        <v>536</v>
      </c>
      <c r="D525" s="47" t="s">
        <v>1</v>
      </c>
      <c r="E525" s="47">
        <v>1</v>
      </c>
      <c r="F525" s="50"/>
      <c r="G525" s="58"/>
      <c r="H525" s="58"/>
    </row>
    <row r="526" spans="1:256" s="159" customFormat="1" ht="13.5" customHeight="1" x14ac:dyDescent="0.25">
      <c r="B526" s="146"/>
      <c r="C526" s="180" t="s">
        <v>537</v>
      </c>
      <c r="D526" s="47" t="s">
        <v>1</v>
      </c>
      <c r="E526" s="47">
        <v>1</v>
      </c>
      <c r="F526" s="50"/>
      <c r="G526" s="58"/>
      <c r="H526" s="58"/>
    </row>
    <row r="527" spans="1:256" x14ac:dyDescent="0.35">
      <c r="A527" s="16"/>
      <c r="B527" s="60"/>
      <c r="C527" s="60" t="str">
        <f>CONCATENATE("Sous-total € H.T. ",B524)</f>
        <v>Sous-total € H.T. 5.8</v>
      </c>
      <c r="D527" s="48"/>
      <c r="E527" s="50"/>
      <c r="F527" s="58"/>
      <c r="G527" s="58"/>
      <c r="H527" s="58"/>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c r="DF527" s="16"/>
      <c r="DG527" s="16"/>
      <c r="DH527" s="16"/>
      <c r="DI527" s="16"/>
      <c r="DJ527" s="16"/>
      <c r="DK527" s="16"/>
      <c r="DL527" s="16"/>
      <c r="DM527" s="16"/>
      <c r="DN527" s="16"/>
      <c r="DO527" s="16"/>
      <c r="DP527" s="16"/>
      <c r="DQ527" s="16"/>
      <c r="DR527" s="16"/>
      <c r="DS527" s="16"/>
      <c r="DT527" s="16"/>
      <c r="DU527" s="16"/>
      <c r="DV527" s="16"/>
      <c r="DW527" s="16"/>
      <c r="DX527" s="16"/>
      <c r="DY527" s="16"/>
      <c r="DZ527" s="16"/>
      <c r="EA527" s="16"/>
      <c r="EB527" s="16"/>
      <c r="EC527" s="16"/>
      <c r="ED527" s="16"/>
      <c r="EE527" s="16"/>
      <c r="EF527" s="16"/>
      <c r="EG527" s="16"/>
      <c r="EH527" s="16"/>
      <c r="EI527" s="16"/>
      <c r="EJ527" s="16"/>
      <c r="EK527" s="16"/>
      <c r="EL527" s="16"/>
      <c r="EM527" s="16"/>
      <c r="EN527" s="16"/>
      <c r="EO527" s="16"/>
      <c r="EP527" s="16"/>
      <c r="EQ527" s="16"/>
      <c r="ER527" s="16"/>
      <c r="ES527" s="16"/>
      <c r="ET527" s="16"/>
      <c r="EU527" s="16"/>
      <c r="EV527" s="16"/>
      <c r="EW527" s="16"/>
      <c r="EX527" s="16"/>
      <c r="EY527" s="16"/>
      <c r="EZ527" s="16"/>
      <c r="FA527" s="16"/>
      <c r="FB527" s="16"/>
      <c r="FC527" s="16"/>
      <c r="FD527" s="16"/>
      <c r="FE527" s="16"/>
      <c r="FF527" s="16"/>
      <c r="FG527" s="16"/>
      <c r="FH527" s="16"/>
      <c r="FI527" s="16"/>
      <c r="FJ527" s="16"/>
      <c r="FK527" s="16"/>
      <c r="FL527" s="16"/>
      <c r="FM527" s="16"/>
      <c r="FN527" s="16"/>
      <c r="FO527" s="16"/>
      <c r="FP527" s="16"/>
      <c r="FQ527" s="16"/>
      <c r="FR527" s="16"/>
      <c r="FS527" s="16"/>
      <c r="FT527" s="16"/>
      <c r="FU527" s="16"/>
      <c r="FV527" s="16"/>
      <c r="FW527" s="16"/>
      <c r="FX527" s="16"/>
      <c r="FY527" s="16"/>
      <c r="FZ527" s="16"/>
      <c r="GA527" s="16"/>
      <c r="GB527" s="16"/>
      <c r="GC527" s="16"/>
      <c r="GD527" s="16"/>
      <c r="GE527" s="16"/>
      <c r="GF527" s="16"/>
      <c r="GG527" s="16"/>
      <c r="GH527" s="16"/>
      <c r="GI527" s="16"/>
      <c r="GJ527" s="16"/>
      <c r="GK527" s="16"/>
      <c r="GL527" s="16"/>
      <c r="GM527" s="16"/>
      <c r="GN527" s="16"/>
      <c r="GO527" s="16"/>
      <c r="GP527" s="16"/>
      <c r="GQ527" s="16"/>
      <c r="GR527" s="16"/>
      <c r="GS527" s="16"/>
      <c r="GT527" s="16"/>
      <c r="GU527" s="16"/>
      <c r="GV527" s="16"/>
      <c r="GW527" s="16"/>
      <c r="GX527" s="16"/>
      <c r="GY527" s="16"/>
      <c r="GZ527" s="16"/>
      <c r="HA527" s="16"/>
      <c r="HB527" s="16"/>
      <c r="HC527" s="16"/>
      <c r="HD527" s="16"/>
      <c r="HE527" s="16"/>
      <c r="HF527" s="16"/>
      <c r="HG527" s="16"/>
      <c r="HH527" s="16"/>
      <c r="HI527" s="16"/>
      <c r="HJ527" s="16"/>
      <c r="HK527" s="16"/>
      <c r="HL527" s="16"/>
      <c r="HM527" s="16"/>
      <c r="HN527" s="16"/>
      <c r="HO527" s="16"/>
      <c r="HP527" s="16"/>
      <c r="HQ527" s="16"/>
      <c r="HR527" s="16"/>
      <c r="HS527" s="16"/>
      <c r="HT527" s="16"/>
      <c r="HU527" s="16"/>
      <c r="HV527" s="16"/>
      <c r="HW527" s="16"/>
      <c r="HX527" s="16"/>
      <c r="HY527" s="16"/>
      <c r="HZ527" s="16"/>
      <c r="IA527" s="16"/>
      <c r="IB527" s="16"/>
      <c r="IC527" s="16"/>
      <c r="ID527" s="16"/>
      <c r="IE527" s="16"/>
      <c r="IF527" s="16"/>
      <c r="IG527" s="16"/>
      <c r="IH527" s="16"/>
      <c r="II527" s="16"/>
      <c r="IJ527" s="16"/>
      <c r="IK527" s="16"/>
      <c r="IL527" s="16"/>
      <c r="IM527" s="16"/>
      <c r="IN527" s="16"/>
      <c r="IO527" s="16"/>
      <c r="IP527" s="16"/>
      <c r="IQ527" s="16"/>
      <c r="IR527" s="16"/>
      <c r="IS527" s="16"/>
      <c r="IT527" s="16"/>
      <c r="IU527" s="16"/>
      <c r="IV527" s="16"/>
    </row>
    <row r="528" spans="1:256" x14ac:dyDescent="0.35">
      <c r="A528" s="16"/>
      <c r="B528" s="60"/>
      <c r="C528" s="60"/>
      <c r="D528" s="48"/>
      <c r="E528" s="50"/>
      <c r="F528" s="58"/>
      <c r="G528" s="58"/>
      <c r="H528" s="58"/>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c r="DF528" s="16"/>
      <c r="DG528" s="16"/>
      <c r="DH528" s="16"/>
      <c r="DI528" s="16"/>
      <c r="DJ528" s="16"/>
      <c r="DK528" s="16"/>
      <c r="DL528" s="16"/>
      <c r="DM528" s="16"/>
      <c r="DN528" s="16"/>
      <c r="DO528" s="16"/>
      <c r="DP528" s="16"/>
      <c r="DQ528" s="16"/>
      <c r="DR528" s="16"/>
      <c r="DS528" s="16"/>
      <c r="DT528" s="16"/>
      <c r="DU528" s="16"/>
      <c r="DV528" s="16"/>
      <c r="DW528" s="16"/>
      <c r="DX528" s="16"/>
      <c r="DY528" s="16"/>
      <c r="DZ528" s="16"/>
      <c r="EA528" s="16"/>
      <c r="EB528" s="16"/>
      <c r="EC528" s="16"/>
      <c r="ED528" s="16"/>
      <c r="EE528" s="16"/>
      <c r="EF528" s="16"/>
      <c r="EG528" s="16"/>
      <c r="EH528" s="16"/>
      <c r="EI528" s="16"/>
      <c r="EJ528" s="16"/>
      <c r="EK528" s="16"/>
      <c r="EL528" s="16"/>
      <c r="EM528" s="16"/>
      <c r="EN528" s="16"/>
      <c r="EO528" s="16"/>
      <c r="EP528" s="16"/>
      <c r="EQ528" s="16"/>
      <c r="ER528" s="16"/>
      <c r="ES528" s="16"/>
      <c r="ET528" s="16"/>
      <c r="EU528" s="16"/>
      <c r="EV528" s="16"/>
      <c r="EW528" s="16"/>
      <c r="EX528" s="16"/>
      <c r="EY528" s="16"/>
      <c r="EZ528" s="16"/>
      <c r="FA528" s="16"/>
      <c r="FB528" s="16"/>
      <c r="FC528" s="16"/>
      <c r="FD528" s="16"/>
      <c r="FE528" s="16"/>
      <c r="FF528" s="16"/>
      <c r="FG528" s="16"/>
      <c r="FH528" s="16"/>
      <c r="FI528" s="16"/>
      <c r="FJ528" s="16"/>
      <c r="FK528" s="16"/>
      <c r="FL528" s="16"/>
      <c r="FM528" s="16"/>
      <c r="FN528" s="16"/>
      <c r="FO528" s="16"/>
      <c r="FP528" s="16"/>
      <c r="FQ528" s="16"/>
      <c r="FR528" s="16"/>
      <c r="FS528" s="16"/>
      <c r="FT528" s="16"/>
      <c r="FU528" s="16"/>
      <c r="FV528" s="16"/>
      <c r="FW528" s="16"/>
      <c r="FX528" s="16"/>
      <c r="FY528" s="16"/>
      <c r="FZ528" s="16"/>
      <c r="GA528" s="16"/>
      <c r="GB528" s="16"/>
      <c r="GC528" s="16"/>
      <c r="GD528" s="16"/>
      <c r="GE528" s="16"/>
      <c r="GF528" s="16"/>
      <c r="GG528" s="16"/>
      <c r="GH528" s="16"/>
      <c r="GI528" s="16"/>
      <c r="GJ528" s="16"/>
      <c r="GK528" s="16"/>
      <c r="GL528" s="16"/>
      <c r="GM528" s="16"/>
      <c r="GN528" s="16"/>
      <c r="GO528" s="16"/>
      <c r="GP528" s="16"/>
      <c r="GQ528" s="16"/>
      <c r="GR528" s="16"/>
      <c r="GS528" s="16"/>
      <c r="GT528" s="16"/>
      <c r="GU528" s="16"/>
      <c r="GV528" s="16"/>
      <c r="GW528" s="16"/>
      <c r="GX528" s="16"/>
      <c r="GY528" s="16"/>
      <c r="GZ528" s="16"/>
      <c r="HA528" s="16"/>
      <c r="HB528" s="16"/>
      <c r="HC528" s="16"/>
      <c r="HD528" s="16"/>
      <c r="HE528" s="16"/>
      <c r="HF528" s="16"/>
      <c r="HG528" s="16"/>
      <c r="HH528" s="16"/>
      <c r="HI528" s="16"/>
      <c r="HJ528" s="16"/>
      <c r="HK528" s="16"/>
      <c r="HL528" s="16"/>
      <c r="HM528" s="16"/>
      <c r="HN528" s="16"/>
      <c r="HO528" s="16"/>
      <c r="HP528" s="16"/>
      <c r="HQ528" s="16"/>
      <c r="HR528" s="16"/>
      <c r="HS528" s="16"/>
      <c r="HT528" s="16"/>
      <c r="HU528" s="16"/>
      <c r="HV528" s="16"/>
      <c r="HW528" s="16"/>
      <c r="HX528" s="16"/>
      <c r="HY528" s="16"/>
      <c r="HZ528" s="16"/>
      <c r="IA528" s="16"/>
      <c r="IB528" s="16"/>
      <c r="IC528" s="16"/>
      <c r="ID528" s="16"/>
      <c r="IE528" s="16"/>
      <c r="IF528" s="16"/>
      <c r="IG528" s="16"/>
      <c r="IH528" s="16"/>
      <c r="II528" s="16"/>
      <c r="IJ528" s="16"/>
      <c r="IK528" s="16"/>
      <c r="IL528" s="16"/>
      <c r="IM528" s="16"/>
      <c r="IN528" s="16"/>
      <c r="IO528" s="16"/>
      <c r="IP528" s="16"/>
      <c r="IQ528" s="16"/>
      <c r="IR528" s="16"/>
      <c r="IS528" s="16"/>
      <c r="IT528" s="16"/>
      <c r="IU528" s="16"/>
      <c r="IV528" s="16"/>
    </row>
    <row r="529" spans="1:256" s="11" customFormat="1" ht="15.75" customHeight="1" x14ac:dyDescent="0.35">
      <c r="B529" s="59" t="s">
        <v>205</v>
      </c>
      <c r="C529" s="72" t="s">
        <v>206</v>
      </c>
      <c r="D529" s="50"/>
      <c r="E529" s="50"/>
      <c r="F529" s="50"/>
      <c r="G529" s="58"/>
      <c r="H529" s="58"/>
    </row>
    <row r="530" spans="1:256" s="159" customFormat="1" x14ac:dyDescent="0.25">
      <c r="B530" s="146"/>
      <c r="C530" s="172" t="s">
        <v>413</v>
      </c>
      <c r="D530" s="47"/>
      <c r="E530" s="47"/>
      <c r="F530" s="50"/>
      <c r="G530" s="58"/>
      <c r="H530" s="58"/>
    </row>
    <row r="531" spans="1:256" s="159" customFormat="1" ht="13.5" customHeight="1" x14ac:dyDescent="0.25">
      <c r="B531" s="146"/>
      <c r="C531" s="196" t="s">
        <v>395</v>
      </c>
      <c r="D531" s="47" t="s">
        <v>334</v>
      </c>
      <c r="E531" s="47"/>
      <c r="F531" s="50"/>
      <c r="G531" s="58"/>
      <c r="H531" s="58"/>
    </row>
    <row r="532" spans="1:256" s="159" customFormat="1" ht="13.5" customHeight="1" x14ac:dyDescent="0.25">
      <c r="B532" s="146"/>
      <c r="C532" s="196" t="s">
        <v>396</v>
      </c>
      <c r="D532" s="47" t="s">
        <v>334</v>
      </c>
      <c r="E532" s="47"/>
      <c r="F532" s="50"/>
      <c r="G532" s="58"/>
      <c r="H532" s="58"/>
    </row>
    <row r="533" spans="1:256" s="159" customFormat="1" ht="13.5" customHeight="1" x14ac:dyDescent="0.25">
      <c r="B533" s="146"/>
      <c r="C533" s="196" t="s">
        <v>397</v>
      </c>
      <c r="D533" s="47" t="s">
        <v>334</v>
      </c>
      <c r="E533" s="47"/>
      <c r="F533" s="50"/>
      <c r="G533" s="58"/>
      <c r="H533" s="58"/>
    </row>
    <row r="534" spans="1:256" s="159" customFormat="1" ht="13.5" customHeight="1" x14ac:dyDescent="0.25">
      <c r="B534" s="146"/>
      <c r="C534" s="196" t="s">
        <v>398</v>
      </c>
      <c r="D534" s="47" t="s">
        <v>334</v>
      </c>
      <c r="E534" s="47"/>
      <c r="F534" s="50"/>
      <c r="G534" s="58"/>
      <c r="H534" s="58"/>
    </row>
    <row r="535" spans="1:256" s="159" customFormat="1" ht="13.5" customHeight="1" x14ac:dyDescent="0.25">
      <c r="B535" s="146"/>
      <c r="C535" s="196" t="s">
        <v>341</v>
      </c>
      <c r="D535" s="47" t="s">
        <v>334</v>
      </c>
      <c r="E535" s="47"/>
      <c r="F535" s="50"/>
      <c r="G535" s="58"/>
      <c r="H535" s="58"/>
    </row>
    <row r="536" spans="1:256" s="159" customFormat="1" x14ac:dyDescent="0.25">
      <c r="B536" s="146"/>
      <c r="C536" s="172" t="s">
        <v>538</v>
      </c>
      <c r="D536" s="47"/>
      <c r="E536" s="47"/>
      <c r="F536" s="50"/>
      <c r="G536" s="58"/>
      <c r="H536" s="58"/>
    </row>
    <row r="537" spans="1:256" s="159" customFormat="1" ht="13.5" customHeight="1" x14ac:dyDescent="0.25">
      <c r="B537" s="146"/>
      <c r="C537" s="196" t="s">
        <v>396</v>
      </c>
      <c r="D537" s="47" t="s">
        <v>334</v>
      </c>
      <c r="E537" s="47"/>
      <c r="F537" s="50"/>
      <c r="G537" s="58"/>
      <c r="H537" s="58"/>
    </row>
    <row r="538" spans="1:256" s="159" customFormat="1" ht="13.5" customHeight="1" x14ac:dyDescent="0.25">
      <c r="B538" s="146"/>
      <c r="C538" s="196" t="s">
        <v>397</v>
      </c>
      <c r="D538" s="47" t="s">
        <v>334</v>
      </c>
      <c r="E538" s="47"/>
      <c r="F538" s="50"/>
      <c r="G538" s="58"/>
      <c r="H538" s="58"/>
    </row>
    <row r="539" spans="1:256" s="159" customFormat="1" ht="13.5" customHeight="1" x14ac:dyDescent="0.25">
      <c r="B539" s="146"/>
      <c r="C539" s="196" t="s">
        <v>398</v>
      </c>
      <c r="D539" s="47" t="s">
        <v>334</v>
      </c>
      <c r="E539" s="47"/>
      <c r="F539" s="50"/>
      <c r="G539" s="58"/>
      <c r="H539" s="58"/>
    </row>
    <row r="540" spans="1:256" s="159" customFormat="1" ht="13.5" customHeight="1" x14ac:dyDescent="0.25">
      <c r="B540" s="146"/>
      <c r="C540" s="196" t="s">
        <v>341</v>
      </c>
      <c r="D540" s="47" t="s">
        <v>334</v>
      </c>
      <c r="E540" s="47"/>
      <c r="F540" s="50"/>
      <c r="G540" s="58"/>
      <c r="H540" s="58"/>
    </row>
    <row r="541" spans="1:256" s="159" customFormat="1" x14ac:dyDescent="0.25">
      <c r="B541" s="146"/>
      <c r="C541" s="172"/>
      <c r="D541" s="47"/>
      <c r="E541" s="47"/>
      <c r="F541" s="50"/>
      <c r="G541" s="58"/>
      <c r="H541" s="58"/>
    </row>
    <row r="542" spans="1:256" s="159" customFormat="1" ht="13.5" customHeight="1" x14ac:dyDescent="0.25">
      <c r="B542" s="146"/>
      <c r="C542" s="52" t="s">
        <v>539</v>
      </c>
      <c r="D542" s="47" t="s">
        <v>1</v>
      </c>
      <c r="E542" s="47">
        <v>1</v>
      </c>
      <c r="F542" s="50"/>
      <c r="G542" s="58"/>
      <c r="H542" s="58"/>
    </row>
    <row r="543" spans="1:256" x14ac:dyDescent="0.35">
      <c r="A543" s="16"/>
      <c r="B543" s="60"/>
      <c r="C543" s="60" t="str">
        <f>CONCATENATE("Sous-total € H.T. ",B529)</f>
        <v>Sous-total € H.T. 5.9</v>
      </c>
      <c r="D543" s="48"/>
      <c r="E543" s="50"/>
      <c r="F543" s="58"/>
      <c r="G543" s="58"/>
      <c r="H543" s="58"/>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c r="DF543" s="16"/>
      <c r="DG543" s="16"/>
      <c r="DH543" s="16"/>
      <c r="DI543" s="16"/>
      <c r="DJ543" s="16"/>
      <c r="DK543" s="16"/>
      <c r="DL543" s="16"/>
      <c r="DM543" s="16"/>
      <c r="DN543" s="16"/>
      <c r="DO543" s="16"/>
      <c r="DP543" s="16"/>
      <c r="DQ543" s="16"/>
      <c r="DR543" s="16"/>
      <c r="DS543" s="16"/>
      <c r="DT543" s="16"/>
      <c r="DU543" s="16"/>
      <c r="DV543" s="16"/>
      <c r="DW543" s="16"/>
      <c r="DX543" s="16"/>
      <c r="DY543" s="16"/>
      <c r="DZ543" s="16"/>
      <c r="EA543" s="16"/>
      <c r="EB543" s="16"/>
      <c r="EC543" s="16"/>
      <c r="ED543" s="16"/>
      <c r="EE543" s="16"/>
      <c r="EF543" s="16"/>
      <c r="EG543" s="16"/>
      <c r="EH543" s="16"/>
      <c r="EI543" s="16"/>
      <c r="EJ543" s="16"/>
      <c r="EK543" s="16"/>
      <c r="EL543" s="16"/>
      <c r="EM543" s="16"/>
      <c r="EN543" s="16"/>
      <c r="EO543" s="16"/>
      <c r="EP543" s="16"/>
      <c r="EQ543" s="16"/>
      <c r="ER543" s="16"/>
      <c r="ES543" s="16"/>
      <c r="ET543" s="16"/>
      <c r="EU543" s="16"/>
      <c r="EV543" s="16"/>
      <c r="EW543" s="16"/>
      <c r="EX543" s="16"/>
      <c r="EY543" s="16"/>
      <c r="EZ543" s="16"/>
      <c r="FA543" s="16"/>
      <c r="FB543" s="16"/>
      <c r="FC543" s="16"/>
      <c r="FD543" s="16"/>
      <c r="FE543" s="16"/>
      <c r="FF543" s="16"/>
      <c r="FG543" s="16"/>
      <c r="FH543" s="16"/>
      <c r="FI543" s="16"/>
      <c r="FJ543" s="16"/>
      <c r="FK543" s="16"/>
      <c r="FL543" s="16"/>
      <c r="FM543" s="16"/>
      <c r="FN543" s="16"/>
      <c r="FO543" s="16"/>
      <c r="FP543" s="16"/>
      <c r="FQ543" s="16"/>
      <c r="FR543" s="16"/>
      <c r="FS543" s="16"/>
      <c r="FT543" s="16"/>
      <c r="FU543" s="16"/>
      <c r="FV543" s="16"/>
      <c r="FW543" s="16"/>
      <c r="FX543" s="16"/>
      <c r="FY543" s="16"/>
      <c r="FZ543" s="16"/>
      <c r="GA543" s="16"/>
      <c r="GB543" s="16"/>
      <c r="GC543" s="16"/>
      <c r="GD543" s="16"/>
      <c r="GE543" s="16"/>
      <c r="GF543" s="16"/>
      <c r="GG543" s="16"/>
      <c r="GH543" s="16"/>
      <c r="GI543" s="16"/>
      <c r="GJ543" s="16"/>
      <c r="GK543" s="16"/>
      <c r="GL543" s="16"/>
      <c r="GM543" s="16"/>
      <c r="GN543" s="16"/>
      <c r="GO543" s="16"/>
      <c r="GP543" s="16"/>
      <c r="GQ543" s="16"/>
      <c r="GR543" s="16"/>
      <c r="GS543" s="16"/>
      <c r="GT543" s="16"/>
      <c r="GU543" s="16"/>
      <c r="GV543" s="16"/>
      <c r="GW543" s="16"/>
      <c r="GX543" s="16"/>
      <c r="GY543" s="16"/>
      <c r="GZ543" s="16"/>
      <c r="HA543" s="16"/>
      <c r="HB543" s="16"/>
      <c r="HC543" s="16"/>
      <c r="HD543" s="16"/>
      <c r="HE543" s="16"/>
      <c r="HF543" s="16"/>
      <c r="HG543" s="16"/>
      <c r="HH543" s="16"/>
      <c r="HI543" s="16"/>
      <c r="HJ543" s="16"/>
      <c r="HK543" s="16"/>
      <c r="HL543" s="16"/>
      <c r="HM543" s="16"/>
      <c r="HN543" s="16"/>
      <c r="HO543" s="16"/>
      <c r="HP543" s="16"/>
      <c r="HQ543" s="16"/>
      <c r="HR543" s="16"/>
      <c r="HS543" s="16"/>
      <c r="HT543" s="16"/>
      <c r="HU543" s="16"/>
      <c r="HV543" s="16"/>
      <c r="HW543" s="16"/>
      <c r="HX543" s="16"/>
      <c r="HY543" s="16"/>
      <c r="HZ543" s="16"/>
      <c r="IA543" s="16"/>
      <c r="IB543" s="16"/>
      <c r="IC543" s="16"/>
      <c r="ID543" s="16"/>
      <c r="IE543" s="16"/>
      <c r="IF543" s="16"/>
      <c r="IG543" s="16"/>
      <c r="IH543" s="16"/>
      <c r="II543" s="16"/>
      <c r="IJ543" s="16"/>
      <c r="IK543" s="16"/>
      <c r="IL543" s="16"/>
      <c r="IM543" s="16"/>
      <c r="IN543" s="16"/>
      <c r="IO543" s="16"/>
      <c r="IP543" s="16"/>
      <c r="IQ543" s="16"/>
      <c r="IR543" s="16"/>
      <c r="IS543" s="16"/>
      <c r="IT543" s="16"/>
      <c r="IU543" s="16"/>
      <c r="IV543" s="16"/>
    </row>
    <row r="544" spans="1:256" x14ac:dyDescent="0.35">
      <c r="A544" s="16"/>
      <c r="B544" s="60"/>
      <c r="C544" s="60"/>
      <c r="D544" s="48"/>
      <c r="E544" s="50"/>
      <c r="F544" s="58"/>
      <c r="G544" s="58"/>
      <c r="H544" s="58"/>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c r="DF544" s="16"/>
      <c r="DG544" s="16"/>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6"/>
      <c r="EY544" s="16"/>
      <c r="EZ544" s="16"/>
      <c r="FA544" s="16"/>
      <c r="FB544" s="16"/>
      <c r="FC544" s="16"/>
      <c r="FD544" s="16"/>
      <c r="FE544" s="16"/>
      <c r="FF544" s="16"/>
      <c r="FG544" s="16"/>
      <c r="FH544" s="16"/>
      <c r="FI544" s="16"/>
      <c r="FJ544" s="16"/>
      <c r="FK544" s="16"/>
      <c r="FL544" s="16"/>
      <c r="FM544" s="16"/>
      <c r="FN544" s="16"/>
      <c r="FO544" s="16"/>
      <c r="FP544" s="16"/>
      <c r="FQ544" s="16"/>
      <c r="FR544" s="16"/>
      <c r="FS544" s="16"/>
      <c r="FT544" s="16"/>
      <c r="FU544" s="16"/>
      <c r="FV544" s="16"/>
      <c r="FW544" s="16"/>
      <c r="FX544" s="16"/>
      <c r="FY544" s="16"/>
      <c r="FZ544" s="16"/>
      <c r="GA544" s="16"/>
      <c r="GB544" s="16"/>
      <c r="GC544" s="16"/>
      <c r="GD544" s="16"/>
      <c r="GE544" s="16"/>
      <c r="GF544" s="16"/>
      <c r="GG544" s="16"/>
      <c r="GH544" s="16"/>
      <c r="GI544" s="16"/>
      <c r="GJ544" s="16"/>
      <c r="GK544" s="16"/>
      <c r="GL544" s="16"/>
      <c r="GM544" s="16"/>
      <c r="GN544" s="16"/>
      <c r="GO544" s="16"/>
      <c r="GP544" s="16"/>
      <c r="GQ544" s="16"/>
      <c r="GR544" s="16"/>
      <c r="GS544" s="16"/>
      <c r="GT544" s="16"/>
      <c r="GU544" s="16"/>
      <c r="GV544" s="16"/>
      <c r="GW544" s="16"/>
      <c r="GX544" s="16"/>
      <c r="GY544" s="16"/>
      <c r="GZ544" s="16"/>
      <c r="HA544" s="16"/>
      <c r="HB544" s="16"/>
      <c r="HC544" s="16"/>
      <c r="HD544" s="16"/>
      <c r="HE544" s="16"/>
      <c r="HF544" s="16"/>
      <c r="HG544" s="16"/>
      <c r="HH544" s="16"/>
      <c r="HI544" s="16"/>
      <c r="HJ544" s="16"/>
      <c r="HK544" s="16"/>
      <c r="HL544" s="16"/>
      <c r="HM544" s="16"/>
      <c r="HN544" s="16"/>
      <c r="HO544" s="16"/>
      <c r="HP544" s="16"/>
      <c r="HQ544" s="16"/>
      <c r="HR544" s="16"/>
      <c r="HS544" s="16"/>
      <c r="HT544" s="16"/>
      <c r="HU544" s="16"/>
      <c r="HV544" s="16"/>
      <c r="HW544" s="16"/>
      <c r="HX544" s="16"/>
      <c r="HY544" s="16"/>
      <c r="HZ544" s="16"/>
      <c r="IA544" s="16"/>
      <c r="IB544" s="16"/>
      <c r="IC544" s="16"/>
      <c r="ID544" s="16"/>
      <c r="IE544" s="16"/>
      <c r="IF544" s="16"/>
      <c r="IG544" s="16"/>
      <c r="IH544" s="16"/>
      <c r="II544" s="16"/>
      <c r="IJ544" s="16"/>
      <c r="IK544" s="16"/>
      <c r="IL544" s="16"/>
      <c r="IM544" s="16"/>
      <c r="IN544" s="16"/>
      <c r="IO544" s="16"/>
      <c r="IP544" s="16"/>
      <c r="IQ544" s="16"/>
      <c r="IR544" s="16"/>
      <c r="IS544" s="16"/>
      <c r="IT544" s="16"/>
      <c r="IU544" s="16"/>
      <c r="IV544" s="16"/>
    </row>
    <row r="545" spans="1:256" s="11" customFormat="1" ht="15.75" customHeight="1" x14ac:dyDescent="0.35">
      <c r="B545" s="59" t="s">
        <v>207</v>
      </c>
      <c r="C545" s="72" t="s">
        <v>208</v>
      </c>
      <c r="D545" s="50"/>
      <c r="E545" s="50"/>
      <c r="F545" s="50"/>
      <c r="G545" s="58"/>
      <c r="H545" s="58"/>
    </row>
    <row r="546" spans="1:256" s="159" customFormat="1" x14ac:dyDescent="0.35">
      <c r="B546" s="146"/>
      <c r="C546" s="145" t="s">
        <v>413</v>
      </c>
      <c r="D546" s="160" t="s">
        <v>334</v>
      </c>
      <c r="E546" s="160"/>
      <c r="F546" s="48"/>
      <c r="G546" s="61"/>
      <c r="H546" s="61"/>
    </row>
    <row r="547" spans="1:256" s="159" customFormat="1" x14ac:dyDescent="0.35">
      <c r="B547" s="146"/>
      <c r="C547" s="145" t="s">
        <v>543</v>
      </c>
      <c r="D547" s="160" t="s">
        <v>334</v>
      </c>
      <c r="E547" s="160"/>
      <c r="F547" s="48"/>
      <c r="G547" s="61"/>
      <c r="H547" s="61"/>
    </row>
    <row r="548" spans="1:256" s="159" customFormat="1" ht="30" x14ac:dyDescent="0.35">
      <c r="B548" s="146"/>
      <c r="C548" s="145" t="s">
        <v>544</v>
      </c>
      <c r="D548" s="160" t="s">
        <v>334</v>
      </c>
      <c r="E548" s="160"/>
      <c r="F548" s="48"/>
      <c r="G548" s="61"/>
      <c r="H548" s="61"/>
    </row>
    <row r="549" spans="1:256" x14ac:dyDescent="0.35">
      <c r="A549" s="16"/>
      <c r="B549" s="60"/>
      <c r="C549" s="60" t="str">
        <f>CONCATENATE("Sous-total € H.T. ",B545)</f>
        <v>Sous-total € H.T. 5.10</v>
      </c>
      <c r="D549" s="48"/>
      <c r="E549" s="50"/>
      <c r="F549" s="58"/>
      <c r="G549" s="58"/>
      <c r="H549" s="58"/>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6"/>
      <c r="GA549" s="16"/>
      <c r="GB549" s="16"/>
      <c r="GC549" s="16"/>
      <c r="GD549" s="16"/>
      <c r="GE549" s="16"/>
      <c r="GF549" s="16"/>
      <c r="GG549" s="16"/>
      <c r="GH549" s="16"/>
      <c r="GI549" s="16"/>
      <c r="GJ549" s="16"/>
      <c r="GK549" s="16"/>
      <c r="GL549" s="16"/>
      <c r="GM549" s="16"/>
      <c r="GN549" s="16"/>
      <c r="GO549" s="16"/>
      <c r="GP549" s="16"/>
      <c r="GQ549" s="16"/>
      <c r="GR549" s="16"/>
      <c r="GS549" s="16"/>
      <c r="GT549" s="16"/>
      <c r="GU549" s="16"/>
      <c r="GV549" s="16"/>
      <c r="GW549" s="16"/>
      <c r="GX549" s="16"/>
      <c r="GY549" s="16"/>
      <c r="GZ549" s="16"/>
      <c r="HA549" s="16"/>
      <c r="HB549" s="16"/>
      <c r="HC549" s="16"/>
      <c r="HD549" s="16"/>
      <c r="HE549" s="16"/>
      <c r="HF549" s="16"/>
      <c r="HG549" s="16"/>
      <c r="HH549" s="16"/>
      <c r="HI549" s="16"/>
      <c r="HJ549" s="16"/>
      <c r="HK549" s="16"/>
      <c r="HL549" s="16"/>
      <c r="HM549" s="16"/>
      <c r="HN549" s="16"/>
      <c r="HO549" s="16"/>
      <c r="HP549" s="16"/>
      <c r="HQ549" s="16"/>
      <c r="HR549" s="16"/>
      <c r="HS549" s="16"/>
      <c r="HT549" s="16"/>
      <c r="HU549" s="16"/>
      <c r="HV549" s="16"/>
      <c r="HW549" s="16"/>
      <c r="HX549" s="16"/>
      <c r="HY549" s="16"/>
      <c r="HZ549" s="16"/>
      <c r="IA549" s="16"/>
      <c r="IB549" s="16"/>
      <c r="IC549" s="16"/>
      <c r="ID549" s="16"/>
      <c r="IE549" s="16"/>
      <c r="IF549" s="16"/>
      <c r="IG549" s="16"/>
      <c r="IH549" s="16"/>
      <c r="II549" s="16"/>
      <c r="IJ549" s="16"/>
      <c r="IK549" s="16"/>
      <c r="IL549" s="16"/>
      <c r="IM549" s="16"/>
      <c r="IN549" s="16"/>
      <c r="IO549" s="16"/>
      <c r="IP549" s="16"/>
      <c r="IQ549" s="16"/>
      <c r="IR549" s="16"/>
      <c r="IS549" s="16"/>
      <c r="IT549" s="16"/>
      <c r="IU549" s="16"/>
      <c r="IV549" s="16"/>
    </row>
    <row r="550" spans="1:256" x14ac:dyDescent="0.35">
      <c r="A550" s="16"/>
      <c r="B550" s="60"/>
      <c r="C550" s="60"/>
      <c r="D550" s="48"/>
      <c r="E550" s="50"/>
      <c r="F550" s="58"/>
      <c r="G550" s="58"/>
      <c r="H550" s="58"/>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6"/>
      <c r="GA550" s="16"/>
      <c r="GB550" s="16"/>
      <c r="GC550" s="16"/>
      <c r="GD550" s="16"/>
      <c r="GE550" s="16"/>
      <c r="GF550" s="16"/>
      <c r="GG550" s="16"/>
      <c r="GH550" s="16"/>
      <c r="GI550" s="16"/>
      <c r="GJ550" s="16"/>
      <c r="GK550" s="16"/>
      <c r="GL550" s="16"/>
      <c r="GM550" s="16"/>
      <c r="GN550" s="16"/>
      <c r="GO550" s="16"/>
      <c r="GP550" s="16"/>
      <c r="GQ550" s="16"/>
      <c r="GR550" s="16"/>
      <c r="GS550" s="16"/>
      <c r="GT550" s="16"/>
      <c r="GU550" s="16"/>
      <c r="GV550" s="16"/>
      <c r="GW550" s="16"/>
      <c r="GX550" s="16"/>
      <c r="GY550" s="16"/>
      <c r="GZ550" s="16"/>
      <c r="HA550" s="16"/>
      <c r="HB550" s="16"/>
      <c r="HC550" s="16"/>
      <c r="HD550" s="16"/>
      <c r="HE550" s="16"/>
      <c r="HF550" s="16"/>
      <c r="HG550" s="16"/>
      <c r="HH550" s="16"/>
      <c r="HI550" s="16"/>
      <c r="HJ550" s="16"/>
      <c r="HK550" s="16"/>
      <c r="HL550" s="16"/>
      <c r="HM550" s="16"/>
      <c r="HN550" s="16"/>
      <c r="HO550" s="16"/>
      <c r="HP550" s="16"/>
      <c r="HQ550" s="16"/>
      <c r="HR550" s="16"/>
      <c r="HS550" s="16"/>
      <c r="HT550" s="16"/>
      <c r="HU550" s="16"/>
      <c r="HV550" s="16"/>
      <c r="HW550" s="16"/>
      <c r="HX550" s="16"/>
      <c r="HY550" s="16"/>
      <c r="HZ550" s="16"/>
      <c r="IA550" s="16"/>
      <c r="IB550" s="16"/>
      <c r="IC550" s="16"/>
      <c r="ID550" s="16"/>
      <c r="IE550" s="16"/>
      <c r="IF550" s="16"/>
      <c r="IG550" s="16"/>
      <c r="IH550" s="16"/>
      <c r="II550" s="16"/>
      <c r="IJ550" s="16"/>
      <c r="IK550" s="16"/>
      <c r="IL550" s="16"/>
      <c r="IM550" s="16"/>
      <c r="IN550" s="16"/>
      <c r="IO550" s="16"/>
      <c r="IP550" s="16"/>
      <c r="IQ550" s="16"/>
      <c r="IR550" s="16"/>
      <c r="IS550" s="16"/>
      <c r="IT550" s="16"/>
      <c r="IU550" s="16"/>
      <c r="IV550" s="16"/>
    </row>
    <row r="551" spans="1:256" s="11" customFormat="1" ht="15.75" customHeight="1" x14ac:dyDescent="0.35">
      <c r="B551" s="59" t="s">
        <v>209</v>
      </c>
      <c r="C551" s="72" t="s">
        <v>210</v>
      </c>
      <c r="D551" s="50"/>
      <c r="E551" s="50"/>
      <c r="F551" s="50"/>
      <c r="G551" s="58"/>
      <c r="H551" s="58"/>
    </row>
    <row r="552" spans="1:256" s="11" customFormat="1" ht="15.75" customHeight="1" x14ac:dyDescent="0.35">
      <c r="B552" s="59" t="s">
        <v>211</v>
      </c>
      <c r="C552" s="72" t="s">
        <v>212</v>
      </c>
      <c r="D552" s="50"/>
      <c r="E552" s="50"/>
      <c r="F552" s="50"/>
      <c r="G552" s="58"/>
      <c r="H552" s="58"/>
    </row>
    <row r="553" spans="1:256" s="159" customFormat="1" x14ac:dyDescent="0.25">
      <c r="B553" s="146"/>
      <c r="C553" s="172" t="s">
        <v>545</v>
      </c>
      <c r="D553" s="135"/>
      <c r="E553" s="135"/>
      <c r="F553" s="48"/>
      <c r="G553" s="61"/>
      <c r="H553" s="61"/>
    </row>
    <row r="554" spans="1:256" s="159" customFormat="1" ht="13.5" customHeight="1" x14ac:dyDescent="0.25">
      <c r="B554" s="146"/>
      <c r="C554" s="196" t="s">
        <v>546</v>
      </c>
      <c r="D554" s="47" t="s">
        <v>334</v>
      </c>
      <c r="E554" s="47">
        <v>5</v>
      </c>
      <c r="F554" s="50"/>
      <c r="G554" s="58"/>
      <c r="H554" s="58"/>
    </row>
    <row r="555" spans="1:256" s="159" customFormat="1" ht="13.5" customHeight="1" x14ac:dyDescent="0.25">
      <c r="B555" s="146"/>
      <c r="C555" s="196" t="s">
        <v>547</v>
      </c>
      <c r="D555" s="47" t="s">
        <v>334</v>
      </c>
      <c r="E555" s="47">
        <v>1</v>
      </c>
      <c r="F555" s="50"/>
      <c r="G555" s="61"/>
      <c r="H555" s="61"/>
    </row>
    <row r="556" spans="1:256" s="11" customFormat="1" ht="15.75" customHeight="1" x14ac:dyDescent="0.35">
      <c r="B556" s="59"/>
      <c r="C556" s="72"/>
      <c r="D556" s="50"/>
      <c r="E556" s="50"/>
      <c r="F556" s="50"/>
      <c r="G556" s="58"/>
      <c r="H556" s="58"/>
    </row>
    <row r="557" spans="1:256" s="11" customFormat="1" ht="15.75" customHeight="1" x14ac:dyDescent="0.35">
      <c r="B557" s="59" t="s">
        <v>213</v>
      </c>
      <c r="C557" s="72" t="s">
        <v>214</v>
      </c>
      <c r="D557" s="50"/>
      <c r="E557" s="50"/>
      <c r="F557" s="50"/>
      <c r="G557" s="61"/>
      <c r="H557" s="61"/>
    </row>
    <row r="558" spans="1:256" s="159" customFormat="1" x14ac:dyDescent="0.25">
      <c r="B558" s="146"/>
      <c r="C558" s="172" t="s">
        <v>545</v>
      </c>
      <c r="D558" s="135" t="s">
        <v>334</v>
      </c>
      <c r="E558" s="135">
        <v>1</v>
      </c>
      <c r="F558" s="48"/>
      <c r="G558" s="58"/>
      <c r="H558" s="58"/>
    </row>
    <row r="559" spans="1:256" s="11" customFormat="1" ht="15.75" customHeight="1" x14ac:dyDescent="0.35">
      <c r="B559" s="59"/>
      <c r="C559" s="72"/>
      <c r="D559" s="50"/>
      <c r="E559" s="50"/>
      <c r="F559" s="50"/>
      <c r="G559" s="61"/>
      <c r="H559" s="61"/>
    </row>
    <row r="560" spans="1:256" s="11" customFormat="1" ht="15.75" customHeight="1" x14ac:dyDescent="0.35">
      <c r="B560" s="59" t="s">
        <v>215</v>
      </c>
      <c r="C560" s="72" t="s">
        <v>216</v>
      </c>
      <c r="D560" s="50"/>
      <c r="E560" s="50"/>
      <c r="F560" s="50"/>
      <c r="G560" s="58"/>
      <c r="H560" s="58"/>
    </row>
    <row r="561" spans="2:8" s="12" customFormat="1" x14ac:dyDescent="0.25">
      <c r="B561" s="46"/>
      <c r="C561" s="197" t="s">
        <v>548</v>
      </c>
      <c r="D561" s="47"/>
      <c r="E561" s="47"/>
      <c r="F561" s="48"/>
      <c r="G561" s="61"/>
      <c r="H561" s="61"/>
    </row>
    <row r="562" spans="2:8" s="12" customFormat="1" x14ac:dyDescent="0.25">
      <c r="B562" s="146"/>
      <c r="C562" s="172" t="s">
        <v>492</v>
      </c>
      <c r="D562" s="47"/>
      <c r="E562" s="47"/>
      <c r="F562" s="154"/>
      <c r="G562" s="58"/>
      <c r="H562" s="58"/>
    </row>
    <row r="563" spans="2:8" s="12" customFormat="1" x14ac:dyDescent="0.25">
      <c r="B563" s="146"/>
      <c r="C563" s="181" t="s">
        <v>532</v>
      </c>
      <c r="D563" s="47" t="s">
        <v>339</v>
      </c>
      <c r="E563" s="47"/>
      <c r="F563" s="154"/>
      <c r="G563" s="61"/>
      <c r="H563" s="61"/>
    </row>
    <row r="564" spans="2:8" s="12" customFormat="1" x14ac:dyDescent="0.25">
      <c r="B564" s="146"/>
      <c r="C564" s="145" t="s">
        <v>413</v>
      </c>
      <c r="D564" s="47"/>
      <c r="E564" s="47"/>
      <c r="F564" s="154"/>
      <c r="G564" s="58"/>
      <c r="H564" s="58"/>
    </row>
    <row r="565" spans="2:8" s="12" customFormat="1" x14ac:dyDescent="0.25">
      <c r="B565" s="146"/>
      <c r="C565" s="181" t="s">
        <v>397</v>
      </c>
      <c r="D565" s="50" t="s">
        <v>334</v>
      </c>
      <c r="E565" s="47">
        <v>2</v>
      </c>
      <c r="F565" s="154"/>
      <c r="G565" s="61"/>
      <c r="H565" s="61"/>
    </row>
    <row r="566" spans="2:8" s="159" customFormat="1" ht="13.5" customHeight="1" x14ac:dyDescent="0.25">
      <c r="B566" s="146"/>
      <c r="C566" s="172" t="s">
        <v>511</v>
      </c>
      <c r="D566" s="135" t="s">
        <v>334</v>
      </c>
      <c r="E566" s="135">
        <v>1</v>
      </c>
      <c r="F566" s="48"/>
      <c r="G566" s="58"/>
      <c r="H566" s="58"/>
    </row>
    <row r="567" spans="2:8" s="159" customFormat="1" ht="13.5" customHeight="1" x14ac:dyDescent="0.25">
      <c r="B567" s="146"/>
      <c r="C567" s="172" t="s">
        <v>549</v>
      </c>
      <c r="D567" s="135" t="s">
        <v>334</v>
      </c>
      <c r="E567" s="135">
        <v>2</v>
      </c>
      <c r="F567" s="48"/>
      <c r="G567" s="61"/>
      <c r="H567" s="61"/>
    </row>
    <row r="568" spans="2:8" s="159" customFormat="1" ht="13.5" customHeight="1" x14ac:dyDescent="0.25">
      <c r="B568" s="146"/>
      <c r="C568" s="172" t="s">
        <v>527</v>
      </c>
      <c r="D568" s="135" t="s">
        <v>334</v>
      </c>
      <c r="E568" s="135">
        <v>2</v>
      </c>
      <c r="F568" s="48"/>
      <c r="G568" s="58"/>
      <c r="H568" s="58"/>
    </row>
    <row r="569" spans="2:8" s="159" customFormat="1" ht="13.5" customHeight="1" x14ac:dyDescent="0.25">
      <c r="B569" s="146"/>
      <c r="C569" s="172" t="s">
        <v>523</v>
      </c>
      <c r="D569" s="135" t="s">
        <v>334</v>
      </c>
      <c r="E569" s="135">
        <v>1</v>
      </c>
      <c r="F569" s="48"/>
      <c r="G569" s="61"/>
      <c r="H569" s="61"/>
    </row>
    <row r="570" spans="2:8" s="159" customFormat="1" ht="13.5" customHeight="1" x14ac:dyDescent="0.25">
      <c r="B570" s="146"/>
      <c r="C570" s="172"/>
      <c r="D570" s="135"/>
      <c r="E570" s="135"/>
      <c r="F570" s="48"/>
      <c r="G570" s="58"/>
      <c r="H570" s="58"/>
    </row>
    <row r="571" spans="2:8" s="12" customFormat="1" x14ac:dyDescent="0.25">
      <c r="B571" s="46"/>
      <c r="C571" s="197" t="s">
        <v>550</v>
      </c>
      <c r="D571" s="47"/>
      <c r="E571" s="47"/>
      <c r="F571" s="48"/>
      <c r="G571" s="61"/>
      <c r="H571" s="61"/>
    </row>
    <row r="572" spans="2:8" s="12" customFormat="1" x14ac:dyDescent="0.25">
      <c r="B572" s="146"/>
      <c r="C572" s="172" t="s">
        <v>492</v>
      </c>
      <c r="D572" s="47"/>
      <c r="E572" s="47"/>
      <c r="F572" s="154"/>
      <c r="G572" s="58"/>
      <c r="H572" s="58"/>
    </row>
    <row r="573" spans="2:8" s="12" customFormat="1" x14ac:dyDescent="0.25">
      <c r="B573" s="146"/>
      <c r="C573" s="181" t="s">
        <v>522</v>
      </c>
      <c r="D573" s="47" t="s">
        <v>339</v>
      </c>
      <c r="E573" s="47"/>
      <c r="F573" s="154"/>
      <c r="G573" s="61"/>
      <c r="H573" s="61"/>
    </row>
    <row r="574" spans="2:8" s="12" customFormat="1" x14ac:dyDescent="0.25">
      <c r="B574" s="146"/>
      <c r="C574" s="145" t="s">
        <v>413</v>
      </c>
      <c r="D574" s="47"/>
      <c r="E574" s="47"/>
      <c r="F574" s="154"/>
      <c r="G574" s="58"/>
      <c r="H574" s="58"/>
    </row>
    <row r="575" spans="2:8" s="12" customFormat="1" x14ac:dyDescent="0.25">
      <c r="B575" s="146"/>
      <c r="C575" s="181" t="s">
        <v>398</v>
      </c>
      <c r="D575" s="50" t="s">
        <v>334</v>
      </c>
      <c r="E575" s="47">
        <v>2</v>
      </c>
      <c r="F575" s="154"/>
      <c r="G575" s="61"/>
      <c r="H575" s="61"/>
    </row>
    <row r="576" spans="2:8" s="159" customFormat="1" ht="13.5" customHeight="1" x14ac:dyDescent="0.25">
      <c r="B576" s="146"/>
      <c r="C576" s="172" t="s">
        <v>511</v>
      </c>
      <c r="D576" s="135" t="s">
        <v>334</v>
      </c>
      <c r="E576" s="135">
        <v>1</v>
      </c>
      <c r="F576" s="48"/>
      <c r="G576" s="58"/>
      <c r="H576" s="58"/>
    </row>
    <row r="577" spans="1:256" s="159" customFormat="1" ht="13.5" customHeight="1" x14ac:dyDescent="0.25">
      <c r="B577" s="146"/>
      <c r="C577" s="172" t="s">
        <v>549</v>
      </c>
      <c r="D577" s="135" t="s">
        <v>334</v>
      </c>
      <c r="E577" s="135">
        <v>2</v>
      </c>
      <c r="F577" s="48"/>
      <c r="G577" s="61"/>
      <c r="H577" s="61"/>
    </row>
    <row r="578" spans="1:256" s="159" customFormat="1" ht="13.5" customHeight="1" x14ac:dyDescent="0.25">
      <c r="B578" s="146"/>
      <c r="C578" s="172" t="s">
        <v>527</v>
      </c>
      <c r="D578" s="135" t="s">
        <v>334</v>
      </c>
      <c r="E578" s="135">
        <v>2</v>
      </c>
      <c r="F578" s="48"/>
      <c r="G578" s="58"/>
      <c r="H578" s="58"/>
    </row>
    <row r="579" spans="1:256" s="159" customFormat="1" ht="13.5" customHeight="1" x14ac:dyDescent="0.25">
      <c r="B579" s="146"/>
      <c r="C579" s="172" t="s">
        <v>523</v>
      </c>
      <c r="D579" s="135" t="s">
        <v>334</v>
      </c>
      <c r="E579" s="135">
        <v>1</v>
      </c>
      <c r="F579" s="48"/>
      <c r="G579" s="61"/>
      <c r="H579" s="61"/>
    </row>
    <row r="580" spans="1:256" x14ac:dyDescent="0.35">
      <c r="A580" s="16"/>
      <c r="B580" s="60"/>
      <c r="C580" s="60" t="str">
        <f>CONCATENATE("Sous-total € H.T. ",B551)</f>
        <v>Sous-total € H.T. 5.11</v>
      </c>
      <c r="D580" s="48"/>
      <c r="E580" s="50"/>
      <c r="F580" s="58"/>
      <c r="G580" s="58"/>
      <c r="H580" s="58"/>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6"/>
      <c r="GA580" s="16"/>
      <c r="GB580" s="16"/>
      <c r="GC580" s="16"/>
      <c r="GD580" s="16"/>
      <c r="GE580" s="16"/>
      <c r="GF580" s="16"/>
      <c r="GG580" s="16"/>
      <c r="GH580" s="16"/>
      <c r="GI580" s="16"/>
      <c r="GJ580" s="16"/>
      <c r="GK580" s="16"/>
      <c r="GL580" s="16"/>
      <c r="GM580" s="16"/>
      <c r="GN580" s="16"/>
      <c r="GO580" s="16"/>
      <c r="GP580" s="16"/>
      <c r="GQ580" s="16"/>
      <c r="GR580" s="16"/>
      <c r="GS580" s="16"/>
      <c r="GT580" s="16"/>
      <c r="GU580" s="16"/>
      <c r="GV580" s="16"/>
      <c r="GW580" s="16"/>
      <c r="GX580" s="16"/>
      <c r="GY580" s="16"/>
      <c r="GZ580" s="16"/>
      <c r="HA580" s="16"/>
      <c r="HB580" s="16"/>
      <c r="HC580" s="16"/>
      <c r="HD580" s="16"/>
      <c r="HE580" s="16"/>
      <c r="HF580" s="16"/>
      <c r="HG580" s="16"/>
      <c r="HH580" s="16"/>
      <c r="HI580" s="16"/>
      <c r="HJ580" s="16"/>
      <c r="HK580" s="16"/>
      <c r="HL580" s="16"/>
      <c r="HM580" s="16"/>
      <c r="HN580" s="16"/>
      <c r="HO580" s="16"/>
      <c r="HP580" s="16"/>
      <c r="HQ580" s="16"/>
      <c r="HR580" s="16"/>
      <c r="HS580" s="16"/>
      <c r="HT580" s="16"/>
      <c r="HU580" s="16"/>
      <c r="HV580" s="16"/>
      <c r="HW580" s="16"/>
      <c r="HX580" s="16"/>
      <c r="HY580" s="16"/>
      <c r="HZ580" s="16"/>
      <c r="IA580" s="16"/>
      <c r="IB580" s="16"/>
      <c r="IC580" s="16"/>
      <c r="ID580" s="16"/>
      <c r="IE580" s="16"/>
      <c r="IF580" s="16"/>
      <c r="IG580" s="16"/>
      <c r="IH580" s="16"/>
      <c r="II580" s="16"/>
      <c r="IJ580" s="16"/>
      <c r="IK580" s="16"/>
      <c r="IL580" s="16"/>
      <c r="IM580" s="16"/>
      <c r="IN580" s="16"/>
      <c r="IO580" s="16"/>
      <c r="IP580" s="16"/>
      <c r="IQ580" s="16"/>
      <c r="IR580" s="16"/>
      <c r="IS580" s="16"/>
      <c r="IT580" s="16"/>
      <c r="IU580" s="16"/>
      <c r="IV580" s="16"/>
    </row>
    <row r="581" spans="1:256" x14ac:dyDescent="0.35">
      <c r="A581" s="16"/>
      <c r="B581" s="60"/>
      <c r="C581" s="60"/>
      <c r="D581" s="48"/>
      <c r="E581" s="50"/>
      <c r="F581" s="58"/>
      <c r="G581" s="58"/>
      <c r="H581" s="58"/>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6"/>
      <c r="GA581" s="16"/>
      <c r="GB581" s="16"/>
      <c r="GC581" s="16"/>
      <c r="GD581" s="16"/>
      <c r="GE581" s="16"/>
      <c r="GF581" s="16"/>
      <c r="GG581" s="16"/>
      <c r="GH581" s="16"/>
      <c r="GI581" s="16"/>
      <c r="GJ581" s="16"/>
      <c r="GK581" s="16"/>
      <c r="GL581" s="16"/>
      <c r="GM581" s="16"/>
      <c r="GN581" s="16"/>
      <c r="GO581" s="16"/>
      <c r="GP581" s="16"/>
      <c r="GQ581" s="16"/>
      <c r="GR581" s="16"/>
      <c r="GS581" s="16"/>
      <c r="GT581" s="16"/>
      <c r="GU581" s="16"/>
      <c r="GV581" s="16"/>
      <c r="GW581" s="16"/>
      <c r="GX581" s="16"/>
      <c r="GY581" s="16"/>
      <c r="GZ581" s="16"/>
      <c r="HA581" s="16"/>
      <c r="HB581" s="16"/>
      <c r="HC581" s="16"/>
      <c r="HD581" s="16"/>
      <c r="HE581" s="16"/>
      <c r="HF581" s="16"/>
      <c r="HG581" s="16"/>
      <c r="HH581" s="16"/>
      <c r="HI581" s="16"/>
      <c r="HJ581" s="16"/>
      <c r="HK581" s="16"/>
      <c r="HL581" s="16"/>
      <c r="HM581" s="16"/>
      <c r="HN581" s="16"/>
      <c r="HO581" s="16"/>
      <c r="HP581" s="16"/>
      <c r="HQ581" s="16"/>
      <c r="HR581" s="16"/>
      <c r="HS581" s="16"/>
      <c r="HT581" s="16"/>
      <c r="HU581" s="16"/>
      <c r="HV581" s="16"/>
      <c r="HW581" s="16"/>
      <c r="HX581" s="16"/>
      <c r="HY581" s="16"/>
      <c r="HZ581" s="16"/>
      <c r="IA581" s="16"/>
      <c r="IB581" s="16"/>
      <c r="IC581" s="16"/>
      <c r="ID581" s="16"/>
      <c r="IE581" s="16"/>
      <c r="IF581" s="16"/>
      <c r="IG581" s="16"/>
      <c r="IH581" s="16"/>
      <c r="II581" s="16"/>
      <c r="IJ581" s="16"/>
      <c r="IK581" s="16"/>
      <c r="IL581" s="16"/>
      <c r="IM581" s="16"/>
      <c r="IN581" s="16"/>
      <c r="IO581" s="16"/>
      <c r="IP581" s="16"/>
      <c r="IQ581" s="16"/>
      <c r="IR581" s="16"/>
      <c r="IS581" s="16"/>
      <c r="IT581" s="16"/>
      <c r="IU581" s="16"/>
      <c r="IV581" s="16"/>
    </row>
    <row r="582" spans="1:256" s="11" customFormat="1" ht="15.75" customHeight="1" x14ac:dyDescent="0.35">
      <c r="B582" s="59" t="s">
        <v>217</v>
      </c>
      <c r="C582" s="72" t="s">
        <v>218</v>
      </c>
      <c r="D582" s="50"/>
      <c r="E582" s="50"/>
      <c r="F582" s="50"/>
      <c r="G582" s="61"/>
      <c r="H582" s="61"/>
    </row>
    <row r="583" spans="1:256" s="11" customFormat="1" ht="15.75" customHeight="1" x14ac:dyDescent="0.35">
      <c r="B583" s="59" t="s">
        <v>219</v>
      </c>
      <c r="C583" s="72" t="s">
        <v>220</v>
      </c>
      <c r="D583" s="50"/>
      <c r="E583" s="50"/>
      <c r="F583" s="50"/>
      <c r="G583" s="58"/>
      <c r="H583" s="58"/>
    </row>
    <row r="584" spans="1:256" s="12" customFormat="1" ht="13.5" customHeight="1" x14ac:dyDescent="0.25">
      <c r="B584" s="146"/>
      <c r="C584" s="145" t="s">
        <v>553</v>
      </c>
      <c r="D584" s="135" t="s">
        <v>334</v>
      </c>
      <c r="E584" s="135"/>
      <c r="F584" s="50"/>
      <c r="G584" s="61"/>
      <c r="H584" s="61"/>
    </row>
    <row r="585" spans="1:256" s="11" customFormat="1" ht="30" x14ac:dyDescent="0.35">
      <c r="B585" s="59"/>
      <c r="C585" s="73" t="s">
        <v>563</v>
      </c>
      <c r="D585" s="50" t="s">
        <v>1</v>
      </c>
      <c r="E585" s="50">
        <v>1</v>
      </c>
      <c r="F585" s="50"/>
      <c r="G585" s="58"/>
      <c r="H585" s="58"/>
    </row>
    <row r="586" spans="1:256" s="11" customFormat="1" ht="15.75" customHeight="1" x14ac:dyDescent="0.35">
      <c r="B586" s="59"/>
      <c r="C586" s="72"/>
      <c r="D586" s="50"/>
      <c r="E586" s="50"/>
      <c r="F586" s="50"/>
      <c r="G586" s="58"/>
      <c r="H586" s="58"/>
    </row>
    <row r="587" spans="1:256" s="11" customFormat="1" ht="15.75" customHeight="1" x14ac:dyDescent="0.35">
      <c r="B587" s="59" t="s">
        <v>221</v>
      </c>
      <c r="C587" s="72" t="s">
        <v>222</v>
      </c>
      <c r="D587" s="50"/>
      <c r="E587" s="50"/>
      <c r="F587" s="50"/>
      <c r="G587" s="58"/>
      <c r="H587" s="58"/>
    </row>
    <row r="588" spans="1:256" s="12" customFormat="1" ht="13.5" customHeight="1" x14ac:dyDescent="0.25">
      <c r="B588" s="146"/>
      <c r="C588" s="145" t="s">
        <v>554</v>
      </c>
      <c r="D588" s="135" t="s">
        <v>334</v>
      </c>
      <c r="E588" s="135">
        <v>1</v>
      </c>
      <c r="F588" s="50"/>
      <c r="G588" s="58"/>
      <c r="H588" s="58"/>
    </row>
    <row r="589" spans="1:256" s="12" customFormat="1" ht="13.5" customHeight="1" x14ac:dyDescent="0.25">
      <c r="B589" s="146"/>
      <c r="C589" s="145" t="s">
        <v>555</v>
      </c>
      <c r="D589" s="135" t="s">
        <v>334</v>
      </c>
      <c r="E589" s="135">
        <v>2</v>
      </c>
      <c r="F589" s="50"/>
      <c r="G589" s="58"/>
      <c r="H589" s="58"/>
    </row>
    <row r="590" spans="1:256" s="12" customFormat="1" ht="13.5" customHeight="1" x14ac:dyDescent="0.25">
      <c r="B590" s="146"/>
      <c r="C590" s="145"/>
      <c r="D590" s="135"/>
      <c r="E590" s="135"/>
      <c r="F590" s="50"/>
      <c r="G590" s="58"/>
      <c r="H590" s="58"/>
    </row>
    <row r="591" spans="1:256" s="11" customFormat="1" ht="15.75" customHeight="1" x14ac:dyDescent="0.35">
      <c r="B591" s="59"/>
      <c r="C591" s="72"/>
      <c r="D591" s="50"/>
      <c r="E591" s="50"/>
      <c r="F591" s="50"/>
      <c r="G591" s="58"/>
      <c r="H591" s="58"/>
    </row>
    <row r="592" spans="1:256" s="11" customFormat="1" ht="15.75" customHeight="1" x14ac:dyDescent="0.35">
      <c r="B592" s="59" t="s">
        <v>223</v>
      </c>
      <c r="C592" s="72" t="s">
        <v>224</v>
      </c>
      <c r="D592" s="50"/>
      <c r="E592" s="50"/>
      <c r="F592" s="50"/>
      <c r="G592" s="58"/>
      <c r="H592" s="58"/>
    </row>
    <row r="593" spans="1:256" s="182" customFormat="1" ht="30" x14ac:dyDescent="0.25">
      <c r="A593" s="14"/>
      <c r="B593" s="146"/>
      <c r="C593" s="145" t="s">
        <v>559</v>
      </c>
      <c r="D593" s="47"/>
      <c r="E593" s="50"/>
      <c r="F593" s="58"/>
      <c r="G593" s="58"/>
      <c r="H593" s="58"/>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c r="CO593" s="12"/>
      <c r="CP593" s="12"/>
      <c r="CQ593" s="12"/>
      <c r="CR593" s="12"/>
      <c r="CS593" s="12"/>
      <c r="CT593" s="12"/>
      <c r="CU593" s="12"/>
      <c r="CV593" s="12"/>
      <c r="CW593" s="12"/>
      <c r="CX593" s="12"/>
      <c r="CY593" s="12"/>
      <c r="CZ593" s="12"/>
      <c r="DA593" s="12"/>
      <c r="DB593" s="12"/>
      <c r="DC593" s="12"/>
      <c r="DD593" s="12"/>
      <c r="DE593" s="12"/>
      <c r="DF593" s="12"/>
      <c r="DG593" s="12"/>
      <c r="DH593" s="12"/>
      <c r="DI593" s="12"/>
      <c r="DJ593" s="12"/>
      <c r="DK593" s="12"/>
      <c r="DL593" s="12"/>
      <c r="DM593" s="12"/>
      <c r="DN593" s="12"/>
      <c r="DO593" s="12"/>
      <c r="DP593" s="12"/>
      <c r="DQ593" s="12"/>
      <c r="DR593" s="12"/>
      <c r="DS593" s="12"/>
      <c r="DT593" s="12"/>
      <c r="DU593" s="12"/>
      <c r="DV593" s="12"/>
      <c r="DW593" s="12"/>
      <c r="DX593" s="12"/>
      <c r="DY593" s="12"/>
      <c r="DZ593" s="12"/>
      <c r="EA593" s="12"/>
      <c r="EB593" s="12"/>
      <c r="EC593" s="12"/>
      <c r="ED593" s="12"/>
      <c r="EE593" s="12"/>
      <c r="EF593" s="12"/>
      <c r="EG593" s="12"/>
      <c r="EH593" s="12"/>
      <c r="EI593" s="12"/>
      <c r="EJ593" s="12"/>
      <c r="EK593" s="12"/>
      <c r="EL593" s="12"/>
      <c r="EM593" s="12"/>
      <c r="EN593" s="12"/>
      <c r="EO593" s="12"/>
      <c r="EP593" s="12"/>
      <c r="EQ593" s="12"/>
      <c r="ER593" s="12"/>
      <c r="ES593" s="12"/>
      <c r="ET593" s="12"/>
      <c r="EU593" s="12"/>
      <c r="EV593" s="12"/>
      <c r="EW593" s="12"/>
      <c r="EX593" s="12"/>
      <c r="EY593" s="12"/>
      <c r="EZ593" s="12"/>
      <c r="FA593" s="12"/>
      <c r="FB593" s="12"/>
      <c r="FC593" s="12"/>
      <c r="FD593" s="12"/>
      <c r="FE593" s="12"/>
      <c r="FF593" s="12"/>
      <c r="FG593" s="12"/>
      <c r="FH593" s="12"/>
      <c r="FI593" s="12"/>
      <c r="FJ593" s="12"/>
      <c r="FK593" s="12"/>
      <c r="FL593" s="12"/>
      <c r="FM593" s="12"/>
      <c r="FN593" s="12"/>
      <c r="FO593" s="12"/>
      <c r="FP593" s="12"/>
      <c r="FQ593" s="12"/>
      <c r="FR593" s="12"/>
      <c r="FS593" s="12"/>
      <c r="FT593" s="12"/>
      <c r="FU593" s="12"/>
      <c r="FV593" s="12"/>
      <c r="FW593" s="12"/>
      <c r="FX593" s="12"/>
      <c r="FY593" s="12"/>
      <c r="FZ593" s="12"/>
      <c r="GA593" s="12"/>
      <c r="GB593" s="12"/>
      <c r="GC593" s="12"/>
      <c r="GD593" s="12"/>
      <c r="GE593" s="12"/>
      <c r="GF593" s="12"/>
      <c r="GG593" s="12"/>
      <c r="GH593" s="12"/>
      <c r="GI593" s="12"/>
      <c r="GJ593" s="12"/>
      <c r="GK593" s="12"/>
      <c r="GL593" s="12"/>
      <c r="GM593" s="12"/>
      <c r="GN593" s="12"/>
      <c r="GO593" s="12"/>
      <c r="GP593" s="12"/>
      <c r="GQ593" s="12"/>
      <c r="GR593" s="12"/>
      <c r="GS593" s="12"/>
      <c r="GT593" s="12"/>
      <c r="GU593" s="12"/>
      <c r="GV593" s="12"/>
      <c r="GW593" s="12"/>
      <c r="GX593" s="12"/>
      <c r="GY593" s="12"/>
      <c r="GZ593" s="12"/>
      <c r="HA593" s="12"/>
      <c r="HB593" s="12"/>
      <c r="HC593" s="12"/>
      <c r="HD593" s="12"/>
      <c r="HE593" s="12"/>
      <c r="HF593" s="12"/>
      <c r="HG593" s="12"/>
      <c r="HH593" s="12"/>
      <c r="HI593" s="12"/>
      <c r="HJ593" s="12"/>
      <c r="HK593" s="12"/>
      <c r="HL593" s="12"/>
      <c r="HM593" s="12"/>
      <c r="HN593" s="12"/>
      <c r="HO593" s="12"/>
      <c r="HP593" s="12"/>
      <c r="HQ593" s="12"/>
      <c r="HR593" s="12"/>
      <c r="HS593" s="12"/>
      <c r="HT593" s="12"/>
      <c r="HU593" s="12"/>
      <c r="HV593" s="12"/>
      <c r="HW593" s="12"/>
      <c r="HX593" s="12"/>
      <c r="HY593" s="12"/>
      <c r="HZ593" s="12"/>
      <c r="IA593" s="12"/>
      <c r="IB593" s="12"/>
      <c r="IC593" s="12"/>
      <c r="ID593" s="12"/>
      <c r="IE593" s="12"/>
      <c r="IF593" s="12"/>
      <c r="IG593" s="12"/>
      <c r="IH593" s="12"/>
      <c r="II593" s="12"/>
      <c r="IJ593" s="12"/>
      <c r="IK593" s="12"/>
      <c r="IL593" s="12"/>
      <c r="IM593" s="12"/>
      <c r="IN593" s="12"/>
      <c r="IO593" s="12"/>
      <c r="IP593" s="12"/>
      <c r="IQ593" s="12"/>
      <c r="IR593" s="12"/>
      <c r="IS593" s="12"/>
      <c r="IT593" s="12"/>
      <c r="IU593" s="12"/>
      <c r="IV593" s="12"/>
    </row>
    <row r="594" spans="1:256" s="182" customFormat="1" x14ac:dyDescent="0.25">
      <c r="A594" s="199"/>
      <c r="B594" s="180"/>
      <c r="C594" s="167" t="s">
        <v>558</v>
      </c>
      <c r="D594" s="47" t="s">
        <v>339</v>
      </c>
      <c r="E594" s="50"/>
      <c r="F594" s="58"/>
      <c r="G594" s="58"/>
      <c r="H594" s="58"/>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c r="FM594" s="199"/>
      <c r="FN594" s="199"/>
      <c r="FO594" s="199"/>
      <c r="FP594" s="199"/>
      <c r="FQ594" s="199"/>
      <c r="FR594" s="199"/>
      <c r="FS594" s="199"/>
      <c r="FT594" s="199"/>
      <c r="FU594" s="199"/>
      <c r="FV594" s="199"/>
      <c r="FW594" s="199"/>
      <c r="FX594" s="199"/>
      <c r="FY594" s="199"/>
      <c r="FZ594" s="199"/>
      <c r="GA594" s="199"/>
      <c r="GB594" s="199"/>
      <c r="GC594" s="199"/>
      <c r="GD594" s="199"/>
      <c r="GE594" s="199"/>
      <c r="GF594" s="199"/>
      <c r="GG594" s="199"/>
      <c r="GH594" s="199"/>
      <c r="GI594" s="199"/>
      <c r="GJ594" s="199"/>
      <c r="GK594" s="199"/>
      <c r="GL594" s="199"/>
      <c r="GM594" s="199"/>
      <c r="GN594" s="199"/>
      <c r="GO594" s="199"/>
      <c r="GP594" s="199"/>
      <c r="GQ594" s="199"/>
      <c r="GR594" s="199"/>
      <c r="GS594" s="199"/>
      <c r="GT594" s="199"/>
      <c r="GU594" s="199"/>
      <c r="GV594" s="199"/>
      <c r="GW594" s="199"/>
      <c r="GX594" s="199"/>
      <c r="GY594" s="199"/>
      <c r="GZ594" s="199"/>
      <c r="HA594" s="199"/>
      <c r="HB594" s="199"/>
      <c r="HC594" s="199"/>
      <c r="HD594" s="199"/>
      <c r="HE594" s="199"/>
      <c r="HF594" s="199"/>
      <c r="HG594" s="199"/>
      <c r="HH594" s="199"/>
      <c r="HI594" s="199"/>
      <c r="HJ594" s="199"/>
      <c r="HK594" s="199"/>
      <c r="HL594" s="199"/>
      <c r="HM594" s="199"/>
      <c r="HN594" s="199"/>
      <c r="HO594" s="199"/>
      <c r="HP594" s="199"/>
      <c r="HQ594" s="199"/>
      <c r="HR594" s="199"/>
      <c r="HS594" s="199"/>
      <c r="HT594" s="199"/>
      <c r="HU594" s="199"/>
      <c r="HV594" s="199"/>
      <c r="HW594" s="199"/>
      <c r="HX594" s="199"/>
      <c r="HY594" s="199"/>
      <c r="HZ594" s="199"/>
      <c r="IA594" s="199"/>
      <c r="IB594" s="199"/>
      <c r="IC594" s="199"/>
      <c r="ID594" s="199"/>
      <c r="IE594" s="199"/>
      <c r="IF594" s="199"/>
      <c r="IG594" s="199"/>
      <c r="IH594" s="199"/>
      <c r="II594" s="199"/>
      <c r="IJ594" s="199"/>
      <c r="IK594" s="199"/>
      <c r="IL594" s="199"/>
      <c r="IM594" s="199"/>
      <c r="IN594" s="199"/>
      <c r="IO594" s="199"/>
      <c r="IP594" s="199"/>
      <c r="IQ594" s="199"/>
      <c r="IR594" s="199"/>
      <c r="IS594" s="199"/>
      <c r="IT594" s="199"/>
      <c r="IU594" s="199"/>
      <c r="IV594" s="199"/>
    </row>
    <row r="595" spans="1:256" s="199" customFormat="1" ht="13.5" customHeight="1" x14ac:dyDescent="0.25">
      <c r="A595" s="14"/>
      <c r="B595" s="146"/>
      <c r="C595" s="145" t="s">
        <v>560</v>
      </c>
      <c r="D595" s="47"/>
      <c r="E595" s="50"/>
      <c r="F595" s="58"/>
      <c r="G595" s="58"/>
      <c r="H595" s="58"/>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c r="CO595" s="12"/>
      <c r="CP595" s="12"/>
      <c r="CQ595" s="12"/>
      <c r="CR595" s="12"/>
      <c r="CS595" s="12"/>
      <c r="CT595" s="12"/>
      <c r="CU595" s="12"/>
      <c r="CV595" s="12"/>
      <c r="CW595" s="12"/>
      <c r="CX595" s="12"/>
      <c r="CY595" s="12"/>
      <c r="CZ595" s="12"/>
      <c r="DA595" s="12"/>
      <c r="DB595" s="12"/>
      <c r="DC595" s="12"/>
      <c r="DD595" s="12"/>
      <c r="DE595" s="12"/>
      <c r="DF595" s="12"/>
      <c r="DG595" s="12"/>
      <c r="DH595" s="12"/>
      <c r="DI595" s="12"/>
      <c r="DJ595" s="12"/>
      <c r="DK595" s="12"/>
      <c r="DL595" s="12"/>
      <c r="DM595" s="12"/>
      <c r="DN595" s="12"/>
      <c r="DO595" s="12"/>
      <c r="DP595" s="12"/>
      <c r="DQ595" s="12"/>
      <c r="DR595" s="12"/>
      <c r="DS595" s="12"/>
      <c r="DT595" s="12"/>
      <c r="DU595" s="12"/>
      <c r="DV595" s="12"/>
      <c r="DW595" s="12"/>
      <c r="DX595" s="12"/>
      <c r="DY595" s="12"/>
      <c r="DZ595" s="12"/>
      <c r="EA595" s="12"/>
      <c r="EB595" s="12"/>
      <c r="EC595" s="12"/>
      <c r="ED595" s="12"/>
      <c r="EE595" s="12"/>
      <c r="EF595" s="12"/>
      <c r="EG595" s="12"/>
      <c r="EH595" s="12"/>
      <c r="EI595" s="12"/>
      <c r="EJ595" s="12"/>
      <c r="EK595" s="12"/>
      <c r="EL595" s="12"/>
      <c r="EM595" s="12"/>
      <c r="EN595" s="12"/>
      <c r="EO595" s="12"/>
      <c r="EP595" s="12"/>
      <c r="EQ595" s="12"/>
      <c r="ER595" s="12"/>
      <c r="ES595" s="12"/>
      <c r="ET595" s="12"/>
      <c r="EU595" s="12"/>
      <c r="EV595" s="12"/>
      <c r="EW595" s="12"/>
      <c r="EX595" s="12"/>
      <c r="EY595" s="12"/>
      <c r="EZ595" s="12"/>
      <c r="FA595" s="12"/>
      <c r="FB595" s="12"/>
      <c r="FC595" s="12"/>
      <c r="FD595" s="12"/>
      <c r="FE595" s="12"/>
      <c r="FF595" s="12"/>
      <c r="FG595" s="12"/>
      <c r="FH595" s="12"/>
      <c r="FI595" s="12"/>
      <c r="FJ595" s="12"/>
      <c r="FK595" s="12"/>
      <c r="FL595" s="12"/>
      <c r="FM595" s="12"/>
      <c r="FN595" s="12"/>
      <c r="FO595" s="12"/>
      <c r="FP595" s="12"/>
      <c r="FQ595" s="12"/>
      <c r="FR595" s="12"/>
      <c r="FS595" s="12"/>
      <c r="FT595" s="12"/>
      <c r="FU595" s="12"/>
      <c r="FV595" s="12"/>
      <c r="FW595" s="12"/>
      <c r="FX595" s="12"/>
      <c r="FY595" s="12"/>
      <c r="FZ595" s="12"/>
      <c r="GA595" s="12"/>
      <c r="GB595" s="12"/>
      <c r="GC595" s="12"/>
      <c r="GD595" s="12"/>
      <c r="GE595" s="12"/>
      <c r="GF595" s="12"/>
      <c r="GG595" s="12"/>
      <c r="GH595" s="12"/>
      <c r="GI595" s="12"/>
      <c r="GJ595" s="12"/>
      <c r="GK595" s="12"/>
      <c r="GL595" s="12"/>
      <c r="GM595" s="12"/>
      <c r="GN595" s="12"/>
      <c r="GO595" s="12"/>
      <c r="GP595" s="12"/>
      <c r="GQ595" s="12"/>
      <c r="GR595" s="12"/>
      <c r="GS595" s="12"/>
      <c r="GT595" s="12"/>
      <c r="GU595" s="12"/>
      <c r="GV595" s="12"/>
      <c r="GW595" s="12"/>
      <c r="GX595" s="12"/>
      <c r="GY595" s="12"/>
      <c r="GZ595" s="12"/>
      <c r="HA595" s="12"/>
      <c r="HB595" s="12"/>
      <c r="HC595" s="12"/>
      <c r="HD595" s="12"/>
      <c r="HE595" s="12"/>
      <c r="HF595" s="12"/>
      <c r="HG595" s="12"/>
      <c r="HH595" s="12"/>
      <c r="HI595" s="12"/>
      <c r="HJ595" s="12"/>
      <c r="HK595" s="12"/>
      <c r="HL595" s="12"/>
      <c r="HM595" s="12"/>
      <c r="HN595" s="12"/>
      <c r="HO595" s="12"/>
      <c r="HP595" s="12"/>
      <c r="HQ595" s="12"/>
      <c r="HR595" s="12"/>
      <c r="HS595" s="12"/>
      <c r="HT595" s="12"/>
      <c r="HU595" s="12"/>
      <c r="HV595" s="12"/>
      <c r="HW595" s="12"/>
      <c r="HX595" s="12"/>
      <c r="HY595" s="12"/>
      <c r="HZ595" s="12"/>
      <c r="IA595" s="12"/>
      <c r="IB595" s="12"/>
      <c r="IC595" s="12"/>
      <c r="ID595" s="12"/>
      <c r="IE595" s="12"/>
      <c r="IF595" s="12"/>
      <c r="IG595" s="12"/>
      <c r="IH595" s="12"/>
      <c r="II595" s="12"/>
      <c r="IJ595" s="12"/>
      <c r="IK595" s="12"/>
      <c r="IL595" s="12"/>
      <c r="IM595" s="12"/>
      <c r="IN595" s="12"/>
      <c r="IO595" s="12"/>
      <c r="IP595" s="12"/>
      <c r="IQ595" s="12"/>
      <c r="IR595" s="12"/>
      <c r="IS595" s="12"/>
      <c r="IT595" s="12"/>
      <c r="IU595" s="12"/>
      <c r="IV595" s="12"/>
    </row>
    <row r="596" spans="1:256" s="182" customFormat="1" ht="30" x14ac:dyDescent="0.25">
      <c r="A596" s="14"/>
      <c r="B596" s="180"/>
      <c r="C596" s="181" t="s">
        <v>561</v>
      </c>
      <c r="D596" s="47" t="s">
        <v>562</v>
      </c>
      <c r="E596" s="50"/>
      <c r="F596" s="58"/>
      <c r="G596" s="58"/>
      <c r="H596" s="58"/>
      <c r="I596" s="12"/>
      <c r="J596" s="12"/>
    </row>
    <row r="597" spans="1:256" s="182" customFormat="1" x14ac:dyDescent="0.25">
      <c r="A597" s="14"/>
      <c r="B597" s="180"/>
      <c r="C597" s="181"/>
      <c r="D597" s="47"/>
      <c r="E597" s="50"/>
      <c r="F597" s="58"/>
      <c r="G597" s="58"/>
      <c r="H597" s="58"/>
      <c r="I597" s="12"/>
      <c r="J597" s="12"/>
    </row>
    <row r="598" spans="1:256" s="176" customFormat="1" ht="30" x14ac:dyDescent="0.25">
      <c r="B598" s="138"/>
      <c r="C598" s="145" t="s">
        <v>556</v>
      </c>
      <c r="D598" s="177"/>
      <c r="E598" s="177"/>
      <c r="F598" s="50"/>
      <c r="G598" s="58"/>
      <c r="H598" s="58"/>
    </row>
    <row r="599" spans="1:256" s="12" customFormat="1" ht="13.5" customHeight="1" x14ac:dyDescent="0.25">
      <c r="B599" s="146"/>
      <c r="C599" s="167" t="s">
        <v>557</v>
      </c>
      <c r="D599" s="135" t="s">
        <v>339</v>
      </c>
      <c r="E599" s="135"/>
      <c r="F599" s="50"/>
      <c r="G599" s="58"/>
      <c r="H599" s="58"/>
    </row>
    <row r="600" spans="1:256" s="12" customFormat="1" ht="13.5" customHeight="1" x14ac:dyDescent="0.25">
      <c r="B600" s="146"/>
      <c r="C600" s="167" t="s">
        <v>558</v>
      </c>
      <c r="D600" s="135" t="s">
        <v>339</v>
      </c>
      <c r="E600" s="135"/>
      <c r="F600" s="50"/>
      <c r="G600" s="58"/>
      <c r="H600" s="58"/>
    </row>
    <row r="601" spans="1:256" s="11" customFormat="1" ht="15.75" customHeight="1" x14ac:dyDescent="0.35">
      <c r="B601" s="59"/>
      <c r="C601" s="72"/>
      <c r="D601" s="50"/>
      <c r="E601" s="50"/>
      <c r="F601" s="50"/>
      <c r="G601" s="58"/>
      <c r="H601" s="58"/>
    </row>
    <row r="602" spans="1:256" x14ac:dyDescent="0.35">
      <c r="A602" s="16"/>
      <c r="B602" s="60"/>
      <c r="C602" s="60" t="str">
        <f>CONCATENATE("Sous-total € H.T. ",B582)</f>
        <v>Sous-total € H.T. 5.12</v>
      </c>
      <c r="D602" s="48"/>
      <c r="E602" s="50"/>
      <c r="F602" s="58"/>
      <c r="G602" s="58"/>
      <c r="H602" s="58"/>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c r="DD602" s="16"/>
      <c r="DE602" s="16"/>
      <c r="DF602" s="16"/>
      <c r="DG602" s="16"/>
      <c r="DH602" s="16"/>
      <c r="DI602" s="16"/>
      <c r="DJ602" s="16"/>
      <c r="DK602" s="16"/>
      <c r="DL602" s="16"/>
      <c r="DM602" s="16"/>
      <c r="DN602" s="16"/>
      <c r="DO602" s="16"/>
      <c r="DP602" s="16"/>
      <c r="DQ602" s="16"/>
      <c r="DR602" s="16"/>
      <c r="DS602" s="16"/>
      <c r="DT602" s="16"/>
      <c r="DU602" s="16"/>
      <c r="DV602" s="16"/>
      <c r="DW602" s="16"/>
      <c r="DX602" s="16"/>
      <c r="DY602" s="16"/>
      <c r="DZ602" s="16"/>
      <c r="EA602" s="16"/>
      <c r="EB602" s="16"/>
      <c r="EC602" s="16"/>
      <c r="ED602" s="16"/>
      <c r="EE602" s="16"/>
      <c r="EF602" s="16"/>
      <c r="EG602" s="16"/>
      <c r="EH602" s="16"/>
      <c r="EI602" s="16"/>
      <c r="EJ602" s="16"/>
      <c r="EK602" s="16"/>
      <c r="EL602" s="16"/>
      <c r="EM602" s="16"/>
      <c r="EN602" s="16"/>
      <c r="EO602" s="16"/>
      <c r="EP602" s="16"/>
      <c r="EQ602" s="16"/>
      <c r="ER602" s="16"/>
      <c r="ES602" s="16"/>
      <c r="ET602" s="16"/>
      <c r="EU602" s="16"/>
      <c r="EV602" s="16"/>
      <c r="EW602" s="16"/>
      <c r="EX602" s="16"/>
      <c r="EY602" s="16"/>
      <c r="EZ602" s="16"/>
      <c r="FA602" s="16"/>
      <c r="FB602" s="16"/>
      <c r="FC602" s="16"/>
      <c r="FD602" s="16"/>
      <c r="FE602" s="16"/>
      <c r="FF602" s="16"/>
      <c r="FG602" s="16"/>
      <c r="FH602" s="16"/>
      <c r="FI602" s="16"/>
      <c r="FJ602" s="16"/>
      <c r="FK602" s="16"/>
      <c r="FL602" s="16"/>
      <c r="FM602" s="16"/>
      <c r="FN602" s="16"/>
      <c r="FO602" s="16"/>
      <c r="FP602" s="16"/>
      <c r="FQ602" s="16"/>
      <c r="FR602" s="16"/>
      <c r="FS602" s="16"/>
      <c r="FT602" s="16"/>
      <c r="FU602" s="16"/>
      <c r="FV602" s="16"/>
      <c r="FW602" s="16"/>
      <c r="FX602" s="16"/>
      <c r="FY602" s="16"/>
      <c r="FZ602" s="16"/>
      <c r="GA602" s="16"/>
      <c r="GB602" s="16"/>
      <c r="GC602" s="16"/>
      <c r="GD602" s="16"/>
      <c r="GE602" s="16"/>
      <c r="GF602" s="16"/>
      <c r="GG602" s="16"/>
      <c r="GH602" s="16"/>
      <c r="GI602" s="16"/>
      <c r="GJ602" s="16"/>
      <c r="GK602" s="16"/>
      <c r="GL602" s="16"/>
      <c r="GM602" s="16"/>
      <c r="GN602" s="16"/>
      <c r="GO602" s="16"/>
      <c r="GP602" s="16"/>
      <c r="GQ602" s="16"/>
      <c r="GR602" s="16"/>
      <c r="GS602" s="16"/>
      <c r="GT602" s="16"/>
      <c r="GU602" s="16"/>
      <c r="GV602" s="16"/>
      <c r="GW602" s="16"/>
      <c r="GX602" s="16"/>
      <c r="GY602" s="16"/>
      <c r="GZ602" s="16"/>
      <c r="HA602" s="16"/>
      <c r="HB602" s="16"/>
      <c r="HC602" s="16"/>
      <c r="HD602" s="16"/>
      <c r="HE602" s="16"/>
      <c r="HF602" s="16"/>
      <c r="HG602" s="16"/>
      <c r="HH602" s="16"/>
      <c r="HI602" s="16"/>
      <c r="HJ602" s="16"/>
      <c r="HK602" s="16"/>
      <c r="HL602" s="16"/>
      <c r="HM602" s="16"/>
      <c r="HN602" s="16"/>
      <c r="HO602" s="16"/>
      <c r="HP602" s="16"/>
      <c r="HQ602" s="16"/>
      <c r="HR602" s="16"/>
      <c r="HS602" s="16"/>
      <c r="HT602" s="16"/>
      <c r="HU602" s="16"/>
      <c r="HV602" s="16"/>
      <c r="HW602" s="16"/>
      <c r="HX602" s="16"/>
      <c r="HY602" s="16"/>
      <c r="HZ602" s="16"/>
      <c r="IA602" s="16"/>
      <c r="IB602" s="16"/>
      <c r="IC602" s="16"/>
      <c r="ID602" s="16"/>
      <c r="IE602" s="16"/>
      <c r="IF602" s="16"/>
      <c r="IG602" s="16"/>
      <c r="IH602" s="16"/>
      <c r="II602" s="16"/>
      <c r="IJ602" s="16"/>
      <c r="IK602" s="16"/>
      <c r="IL602" s="16"/>
      <c r="IM602" s="16"/>
      <c r="IN602" s="16"/>
      <c r="IO602" s="16"/>
      <c r="IP602" s="16"/>
      <c r="IQ602" s="16"/>
      <c r="IR602" s="16"/>
      <c r="IS602" s="16"/>
      <c r="IT602" s="16"/>
      <c r="IU602" s="16"/>
      <c r="IV602" s="16"/>
    </row>
    <row r="603" spans="1:256" x14ac:dyDescent="0.35">
      <c r="A603" s="16"/>
      <c r="B603" s="60"/>
      <c r="C603" s="60"/>
      <c r="D603" s="48"/>
      <c r="E603" s="50"/>
      <c r="F603" s="58"/>
      <c r="G603" s="58"/>
      <c r="H603" s="58"/>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c r="DD603" s="16"/>
      <c r="DE603" s="16"/>
      <c r="DF603" s="16"/>
      <c r="DG603" s="16"/>
      <c r="DH603" s="16"/>
      <c r="DI603" s="16"/>
      <c r="DJ603" s="16"/>
      <c r="DK603" s="16"/>
      <c r="DL603" s="16"/>
      <c r="DM603" s="16"/>
      <c r="DN603" s="16"/>
      <c r="DO603" s="16"/>
      <c r="DP603" s="16"/>
      <c r="DQ603" s="16"/>
      <c r="DR603" s="16"/>
      <c r="DS603" s="16"/>
      <c r="DT603" s="16"/>
      <c r="DU603" s="16"/>
      <c r="DV603" s="16"/>
      <c r="DW603" s="16"/>
      <c r="DX603" s="16"/>
      <c r="DY603" s="16"/>
      <c r="DZ603" s="16"/>
      <c r="EA603" s="16"/>
      <c r="EB603" s="16"/>
      <c r="EC603" s="16"/>
      <c r="ED603" s="16"/>
      <c r="EE603" s="16"/>
      <c r="EF603" s="16"/>
      <c r="EG603" s="16"/>
      <c r="EH603" s="16"/>
      <c r="EI603" s="16"/>
      <c r="EJ603" s="16"/>
      <c r="EK603" s="16"/>
      <c r="EL603" s="16"/>
      <c r="EM603" s="16"/>
      <c r="EN603" s="16"/>
      <c r="EO603" s="16"/>
      <c r="EP603" s="16"/>
      <c r="EQ603" s="16"/>
      <c r="ER603" s="16"/>
      <c r="ES603" s="16"/>
      <c r="ET603" s="16"/>
      <c r="EU603" s="16"/>
      <c r="EV603" s="16"/>
      <c r="EW603" s="16"/>
      <c r="EX603" s="16"/>
      <c r="EY603" s="16"/>
      <c r="EZ603" s="16"/>
      <c r="FA603" s="16"/>
      <c r="FB603" s="16"/>
      <c r="FC603" s="16"/>
      <c r="FD603" s="16"/>
      <c r="FE603" s="16"/>
      <c r="FF603" s="16"/>
      <c r="FG603" s="16"/>
      <c r="FH603" s="16"/>
      <c r="FI603" s="16"/>
      <c r="FJ603" s="16"/>
      <c r="FK603" s="16"/>
      <c r="FL603" s="16"/>
      <c r="FM603" s="16"/>
      <c r="FN603" s="16"/>
      <c r="FO603" s="16"/>
      <c r="FP603" s="16"/>
      <c r="FQ603" s="16"/>
      <c r="FR603" s="16"/>
      <c r="FS603" s="16"/>
      <c r="FT603" s="16"/>
      <c r="FU603" s="16"/>
      <c r="FV603" s="16"/>
      <c r="FW603" s="16"/>
      <c r="FX603" s="16"/>
      <c r="FY603" s="16"/>
      <c r="FZ603" s="16"/>
      <c r="GA603" s="16"/>
      <c r="GB603" s="16"/>
      <c r="GC603" s="16"/>
      <c r="GD603" s="16"/>
      <c r="GE603" s="16"/>
      <c r="GF603" s="16"/>
      <c r="GG603" s="16"/>
      <c r="GH603" s="16"/>
      <c r="GI603" s="16"/>
      <c r="GJ603" s="16"/>
      <c r="GK603" s="16"/>
      <c r="GL603" s="16"/>
      <c r="GM603" s="16"/>
      <c r="GN603" s="16"/>
      <c r="GO603" s="16"/>
      <c r="GP603" s="16"/>
      <c r="GQ603" s="16"/>
      <c r="GR603" s="16"/>
      <c r="GS603" s="16"/>
      <c r="GT603" s="16"/>
      <c r="GU603" s="16"/>
      <c r="GV603" s="16"/>
      <c r="GW603" s="16"/>
      <c r="GX603" s="16"/>
      <c r="GY603" s="16"/>
      <c r="GZ603" s="16"/>
      <c r="HA603" s="16"/>
      <c r="HB603" s="16"/>
      <c r="HC603" s="16"/>
      <c r="HD603" s="16"/>
      <c r="HE603" s="16"/>
      <c r="HF603" s="16"/>
      <c r="HG603" s="16"/>
      <c r="HH603" s="16"/>
      <c r="HI603" s="16"/>
      <c r="HJ603" s="16"/>
      <c r="HK603" s="16"/>
      <c r="HL603" s="16"/>
      <c r="HM603" s="16"/>
      <c r="HN603" s="16"/>
      <c r="HO603" s="16"/>
      <c r="HP603" s="16"/>
      <c r="HQ603" s="16"/>
      <c r="HR603" s="16"/>
      <c r="HS603" s="16"/>
      <c r="HT603" s="16"/>
      <c r="HU603" s="16"/>
      <c r="HV603" s="16"/>
      <c r="HW603" s="16"/>
      <c r="HX603" s="16"/>
      <c r="HY603" s="16"/>
      <c r="HZ603" s="16"/>
      <c r="IA603" s="16"/>
      <c r="IB603" s="16"/>
      <c r="IC603" s="16"/>
      <c r="ID603" s="16"/>
      <c r="IE603" s="16"/>
      <c r="IF603" s="16"/>
      <c r="IG603" s="16"/>
      <c r="IH603" s="16"/>
      <c r="II603" s="16"/>
      <c r="IJ603" s="16"/>
      <c r="IK603" s="16"/>
      <c r="IL603" s="16"/>
      <c r="IM603" s="16"/>
      <c r="IN603" s="16"/>
      <c r="IO603" s="16"/>
      <c r="IP603" s="16"/>
      <c r="IQ603" s="16"/>
      <c r="IR603" s="16"/>
      <c r="IS603" s="16"/>
      <c r="IT603" s="16"/>
      <c r="IU603" s="16"/>
      <c r="IV603" s="16"/>
    </row>
    <row r="604" spans="1:256" s="11" customFormat="1" ht="15.75" customHeight="1" x14ac:dyDescent="0.35">
      <c r="B604" s="59" t="s">
        <v>225</v>
      </c>
      <c r="C604" s="72" t="s">
        <v>226</v>
      </c>
      <c r="D604" s="50"/>
      <c r="E604" s="50"/>
      <c r="F604" s="50"/>
      <c r="G604" s="58"/>
      <c r="H604" s="58"/>
    </row>
    <row r="605" spans="1:256" s="159" customFormat="1" x14ac:dyDescent="0.25">
      <c r="B605" s="146"/>
      <c r="C605" s="172" t="s">
        <v>564</v>
      </c>
      <c r="D605" s="135" t="s">
        <v>334</v>
      </c>
      <c r="E605" s="135"/>
      <c r="F605" s="48"/>
      <c r="G605" s="61"/>
      <c r="H605" s="61"/>
    </row>
    <row r="606" spans="1:256" s="159" customFormat="1" x14ac:dyDescent="0.25">
      <c r="B606" s="146"/>
      <c r="C606" s="172" t="s">
        <v>565</v>
      </c>
      <c r="D606" s="135" t="s">
        <v>334</v>
      </c>
      <c r="E606" s="135"/>
      <c r="F606" s="48"/>
      <c r="G606" s="61"/>
      <c r="H606" s="61"/>
    </row>
    <row r="607" spans="1:256" x14ac:dyDescent="0.35">
      <c r="A607" s="16"/>
      <c r="B607" s="60"/>
      <c r="C607" s="60" t="str">
        <f>CONCATENATE("Sous-total € H.T. ",B604)</f>
        <v>Sous-total € H.T. 5.13</v>
      </c>
      <c r="D607" s="48"/>
      <c r="E607" s="50"/>
      <c r="F607" s="58"/>
      <c r="G607" s="58"/>
      <c r="H607" s="58"/>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c r="DD607" s="16"/>
      <c r="DE607" s="16"/>
      <c r="DF607" s="16"/>
      <c r="DG607" s="16"/>
      <c r="DH607" s="16"/>
      <c r="DI607" s="16"/>
      <c r="DJ607" s="16"/>
      <c r="DK607" s="16"/>
      <c r="DL607" s="16"/>
      <c r="DM607" s="16"/>
      <c r="DN607" s="16"/>
      <c r="DO607" s="16"/>
      <c r="DP607" s="16"/>
      <c r="DQ607" s="16"/>
      <c r="DR607" s="16"/>
      <c r="DS607" s="16"/>
      <c r="DT607" s="16"/>
      <c r="DU607" s="16"/>
      <c r="DV607" s="16"/>
      <c r="DW607" s="16"/>
      <c r="DX607" s="16"/>
      <c r="DY607" s="16"/>
      <c r="DZ607" s="16"/>
      <c r="EA607" s="16"/>
      <c r="EB607" s="16"/>
      <c r="EC607" s="16"/>
      <c r="ED607" s="16"/>
      <c r="EE607" s="16"/>
      <c r="EF607" s="16"/>
      <c r="EG607" s="16"/>
      <c r="EH607" s="16"/>
      <c r="EI607" s="16"/>
      <c r="EJ607" s="16"/>
      <c r="EK607" s="16"/>
      <c r="EL607" s="16"/>
      <c r="EM607" s="16"/>
      <c r="EN607" s="16"/>
      <c r="EO607" s="16"/>
      <c r="EP607" s="16"/>
      <c r="EQ607" s="16"/>
      <c r="ER607" s="16"/>
      <c r="ES607" s="16"/>
      <c r="ET607" s="16"/>
      <c r="EU607" s="16"/>
      <c r="EV607" s="16"/>
      <c r="EW607" s="16"/>
      <c r="EX607" s="16"/>
      <c r="EY607" s="16"/>
      <c r="EZ607" s="16"/>
      <c r="FA607" s="16"/>
      <c r="FB607" s="16"/>
      <c r="FC607" s="16"/>
      <c r="FD607" s="16"/>
      <c r="FE607" s="16"/>
      <c r="FF607" s="16"/>
      <c r="FG607" s="16"/>
      <c r="FH607" s="16"/>
      <c r="FI607" s="16"/>
      <c r="FJ607" s="16"/>
      <c r="FK607" s="16"/>
      <c r="FL607" s="16"/>
      <c r="FM607" s="16"/>
      <c r="FN607" s="16"/>
      <c r="FO607" s="16"/>
      <c r="FP607" s="16"/>
      <c r="FQ607" s="16"/>
      <c r="FR607" s="16"/>
      <c r="FS607" s="16"/>
      <c r="FT607" s="16"/>
      <c r="FU607" s="16"/>
      <c r="FV607" s="16"/>
      <c r="FW607" s="16"/>
      <c r="FX607" s="16"/>
      <c r="FY607" s="16"/>
      <c r="FZ607" s="16"/>
      <c r="GA607" s="16"/>
      <c r="GB607" s="16"/>
      <c r="GC607" s="16"/>
      <c r="GD607" s="16"/>
      <c r="GE607" s="16"/>
      <c r="GF607" s="16"/>
      <c r="GG607" s="16"/>
      <c r="GH607" s="16"/>
      <c r="GI607" s="16"/>
      <c r="GJ607" s="16"/>
      <c r="GK607" s="16"/>
      <c r="GL607" s="16"/>
      <c r="GM607" s="16"/>
      <c r="GN607" s="16"/>
      <c r="GO607" s="16"/>
      <c r="GP607" s="16"/>
      <c r="GQ607" s="16"/>
      <c r="GR607" s="16"/>
      <c r="GS607" s="16"/>
      <c r="GT607" s="16"/>
      <c r="GU607" s="16"/>
      <c r="GV607" s="16"/>
      <c r="GW607" s="16"/>
      <c r="GX607" s="16"/>
      <c r="GY607" s="16"/>
      <c r="GZ607" s="16"/>
      <c r="HA607" s="16"/>
      <c r="HB607" s="16"/>
      <c r="HC607" s="16"/>
      <c r="HD607" s="16"/>
      <c r="HE607" s="16"/>
      <c r="HF607" s="16"/>
      <c r="HG607" s="16"/>
      <c r="HH607" s="16"/>
      <c r="HI607" s="16"/>
      <c r="HJ607" s="16"/>
      <c r="HK607" s="16"/>
      <c r="HL607" s="16"/>
      <c r="HM607" s="16"/>
      <c r="HN607" s="16"/>
      <c r="HO607" s="16"/>
      <c r="HP607" s="16"/>
      <c r="HQ607" s="16"/>
      <c r="HR607" s="16"/>
      <c r="HS607" s="16"/>
      <c r="HT607" s="16"/>
      <c r="HU607" s="16"/>
      <c r="HV607" s="16"/>
      <c r="HW607" s="16"/>
      <c r="HX607" s="16"/>
      <c r="HY607" s="16"/>
      <c r="HZ607" s="16"/>
      <c r="IA607" s="16"/>
      <c r="IB607" s="16"/>
      <c r="IC607" s="16"/>
      <c r="ID607" s="16"/>
      <c r="IE607" s="16"/>
      <c r="IF607" s="16"/>
      <c r="IG607" s="16"/>
      <c r="IH607" s="16"/>
      <c r="II607" s="16"/>
      <c r="IJ607" s="16"/>
      <c r="IK607" s="16"/>
      <c r="IL607" s="16"/>
      <c r="IM607" s="16"/>
      <c r="IN607" s="16"/>
      <c r="IO607" s="16"/>
      <c r="IP607" s="16"/>
      <c r="IQ607" s="16"/>
      <c r="IR607" s="16"/>
      <c r="IS607" s="16"/>
      <c r="IT607" s="16"/>
      <c r="IU607" s="16"/>
      <c r="IV607" s="16"/>
    </row>
    <row r="608" spans="1:256" x14ac:dyDescent="0.35">
      <c r="A608" s="16"/>
      <c r="B608" s="60"/>
      <c r="C608" s="60"/>
      <c r="D608" s="48"/>
      <c r="E608" s="50"/>
      <c r="F608" s="58"/>
      <c r="G608" s="58"/>
      <c r="H608" s="58"/>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c r="DD608" s="16"/>
      <c r="DE608" s="16"/>
      <c r="DF608" s="16"/>
      <c r="DG608" s="16"/>
      <c r="DH608" s="16"/>
      <c r="DI608" s="16"/>
      <c r="DJ608" s="16"/>
      <c r="DK608" s="16"/>
      <c r="DL608" s="16"/>
      <c r="DM608" s="16"/>
      <c r="DN608" s="16"/>
      <c r="DO608" s="16"/>
      <c r="DP608" s="16"/>
      <c r="DQ608" s="16"/>
      <c r="DR608" s="16"/>
      <c r="DS608" s="16"/>
      <c r="DT608" s="16"/>
      <c r="DU608" s="16"/>
      <c r="DV608" s="16"/>
      <c r="DW608" s="16"/>
      <c r="DX608" s="16"/>
      <c r="DY608" s="16"/>
      <c r="DZ608" s="16"/>
      <c r="EA608" s="16"/>
      <c r="EB608" s="16"/>
      <c r="EC608" s="16"/>
      <c r="ED608" s="16"/>
      <c r="EE608" s="16"/>
      <c r="EF608" s="16"/>
      <c r="EG608" s="16"/>
      <c r="EH608" s="16"/>
      <c r="EI608" s="16"/>
      <c r="EJ608" s="16"/>
      <c r="EK608" s="16"/>
      <c r="EL608" s="16"/>
      <c r="EM608" s="16"/>
      <c r="EN608" s="16"/>
      <c r="EO608" s="16"/>
      <c r="EP608" s="16"/>
      <c r="EQ608" s="16"/>
      <c r="ER608" s="16"/>
      <c r="ES608" s="16"/>
      <c r="ET608" s="16"/>
      <c r="EU608" s="16"/>
      <c r="EV608" s="16"/>
      <c r="EW608" s="16"/>
      <c r="EX608" s="16"/>
      <c r="EY608" s="16"/>
      <c r="EZ608" s="16"/>
      <c r="FA608" s="16"/>
      <c r="FB608" s="16"/>
      <c r="FC608" s="16"/>
      <c r="FD608" s="16"/>
      <c r="FE608" s="16"/>
      <c r="FF608" s="16"/>
      <c r="FG608" s="16"/>
      <c r="FH608" s="16"/>
      <c r="FI608" s="16"/>
      <c r="FJ608" s="16"/>
      <c r="FK608" s="16"/>
      <c r="FL608" s="16"/>
      <c r="FM608" s="16"/>
      <c r="FN608" s="16"/>
      <c r="FO608" s="16"/>
      <c r="FP608" s="16"/>
      <c r="FQ608" s="16"/>
      <c r="FR608" s="16"/>
      <c r="FS608" s="16"/>
      <c r="FT608" s="16"/>
      <c r="FU608" s="16"/>
      <c r="FV608" s="16"/>
      <c r="FW608" s="16"/>
      <c r="FX608" s="16"/>
      <c r="FY608" s="16"/>
      <c r="FZ608" s="16"/>
      <c r="GA608" s="16"/>
      <c r="GB608" s="16"/>
      <c r="GC608" s="16"/>
      <c r="GD608" s="16"/>
      <c r="GE608" s="16"/>
      <c r="GF608" s="16"/>
      <c r="GG608" s="16"/>
      <c r="GH608" s="16"/>
      <c r="GI608" s="16"/>
      <c r="GJ608" s="16"/>
      <c r="GK608" s="16"/>
      <c r="GL608" s="16"/>
      <c r="GM608" s="16"/>
      <c r="GN608" s="16"/>
      <c r="GO608" s="16"/>
      <c r="GP608" s="16"/>
      <c r="GQ608" s="16"/>
      <c r="GR608" s="16"/>
      <c r="GS608" s="16"/>
      <c r="GT608" s="16"/>
      <c r="GU608" s="16"/>
      <c r="GV608" s="16"/>
      <c r="GW608" s="16"/>
      <c r="GX608" s="16"/>
      <c r="GY608" s="16"/>
      <c r="GZ608" s="16"/>
      <c r="HA608" s="16"/>
      <c r="HB608" s="16"/>
      <c r="HC608" s="16"/>
      <c r="HD608" s="16"/>
      <c r="HE608" s="16"/>
      <c r="HF608" s="16"/>
      <c r="HG608" s="16"/>
      <c r="HH608" s="16"/>
      <c r="HI608" s="16"/>
      <c r="HJ608" s="16"/>
      <c r="HK608" s="16"/>
      <c r="HL608" s="16"/>
      <c r="HM608" s="16"/>
      <c r="HN608" s="16"/>
      <c r="HO608" s="16"/>
      <c r="HP608" s="16"/>
      <c r="HQ608" s="16"/>
      <c r="HR608" s="16"/>
      <c r="HS608" s="16"/>
      <c r="HT608" s="16"/>
      <c r="HU608" s="16"/>
      <c r="HV608" s="16"/>
      <c r="HW608" s="16"/>
      <c r="HX608" s="16"/>
      <c r="HY608" s="16"/>
      <c r="HZ608" s="16"/>
      <c r="IA608" s="16"/>
      <c r="IB608" s="16"/>
      <c r="IC608" s="16"/>
      <c r="ID608" s="16"/>
      <c r="IE608" s="16"/>
      <c r="IF608" s="16"/>
      <c r="IG608" s="16"/>
      <c r="IH608" s="16"/>
      <c r="II608" s="16"/>
      <c r="IJ608" s="16"/>
      <c r="IK608" s="16"/>
      <c r="IL608" s="16"/>
      <c r="IM608" s="16"/>
      <c r="IN608" s="16"/>
      <c r="IO608" s="16"/>
      <c r="IP608" s="16"/>
      <c r="IQ608" s="16"/>
      <c r="IR608" s="16"/>
      <c r="IS608" s="16"/>
      <c r="IT608" s="16"/>
      <c r="IU608" s="16"/>
      <c r="IV608" s="16"/>
    </row>
    <row r="609" spans="1:256" s="11" customFormat="1" ht="15.75" customHeight="1" x14ac:dyDescent="0.35">
      <c r="B609" s="59" t="s">
        <v>227</v>
      </c>
      <c r="C609" s="72" t="s">
        <v>540</v>
      </c>
      <c r="D609" s="50"/>
      <c r="E609" s="50"/>
      <c r="F609" s="50"/>
      <c r="G609" s="61"/>
      <c r="H609" s="61"/>
      <c r="I609" s="16"/>
      <c r="J609" s="16"/>
    </row>
    <row r="610" spans="1:256" s="159" customFormat="1" x14ac:dyDescent="0.35">
      <c r="B610" s="146"/>
      <c r="C610" s="73" t="s">
        <v>541</v>
      </c>
      <c r="D610" s="50" t="s">
        <v>334</v>
      </c>
      <c r="E610" s="50">
        <v>1</v>
      </c>
      <c r="F610" s="154"/>
      <c r="G610" s="58"/>
      <c r="H610" s="58"/>
      <c r="I610" s="11"/>
      <c r="J610" s="11"/>
    </row>
    <row r="611" spans="1:256" s="16" customFormat="1" ht="15.75" customHeight="1" x14ac:dyDescent="0.35">
      <c r="B611" s="60"/>
      <c r="C611" s="74" t="str">
        <f>CONCATENATE("Sous-total € H.T. ",B609)</f>
        <v>Sous-total € H.T. 5.14</v>
      </c>
      <c r="D611" s="48"/>
      <c r="E611" s="48"/>
      <c r="F611" s="48"/>
      <c r="G611" s="61"/>
      <c r="H611" s="61"/>
    </row>
    <row r="612" spans="1:256" s="11" customFormat="1" ht="15.75" customHeight="1" x14ac:dyDescent="0.35">
      <c r="B612" s="59"/>
      <c r="C612" s="72"/>
      <c r="D612" s="50"/>
      <c r="E612" s="50"/>
      <c r="F612" s="50"/>
      <c r="G612" s="58"/>
      <c r="H612" s="58"/>
    </row>
    <row r="613" spans="1:256" s="11" customFormat="1" ht="15.75" customHeight="1" x14ac:dyDescent="0.35">
      <c r="B613" s="59" t="s">
        <v>542</v>
      </c>
      <c r="C613" s="72" t="s">
        <v>157</v>
      </c>
      <c r="D613" s="50"/>
      <c r="E613" s="50"/>
      <c r="F613" s="50"/>
      <c r="G613" s="58"/>
      <c r="H613" s="58"/>
    </row>
    <row r="614" spans="1:256" x14ac:dyDescent="0.25">
      <c r="A614" s="183"/>
      <c r="B614" s="146"/>
      <c r="C614" s="52" t="s">
        <v>566</v>
      </c>
      <c r="D614" s="135" t="s">
        <v>1</v>
      </c>
      <c r="E614" s="50">
        <v>1</v>
      </c>
      <c r="F614" s="58"/>
      <c r="G614" s="58"/>
      <c r="H614" s="58"/>
      <c r="I614" s="159"/>
      <c r="J614" s="159"/>
      <c r="K614" s="159"/>
      <c r="L614" s="159"/>
      <c r="M614" s="159"/>
      <c r="N614" s="159"/>
      <c r="O614" s="159"/>
      <c r="P614" s="159"/>
      <c r="Q614" s="159"/>
      <c r="R614" s="159"/>
      <c r="S614" s="159"/>
      <c r="T614" s="159"/>
      <c r="U614" s="159"/>
      <c r="V614" s="159"/>
      <c r="W614" s="159"/>
      <c r="X614" s="159"/>
      <c r="Y614" s="159"/>
      <c r="Z614" s="159"/>
      <c r="AA614" s="159"/>
      <c r="AB614" s="159"/>
      <c r="AC614" s="159"/>
      <c r="AD614" s="159"/>
      <c r="AE614" s="159"/>
      <c r="AF614" s="159"/>
      <c r="AG614" s="159"/>
      <c r="AH614" s="159"/>
      <c r="AI614" s="159"/>
      <c r="AJ614" s="159"/>
      <c r="AK614" s="159"/>
      <c r="AL614" s="159"/>
      <c r="AM614" s="159"/>
      <c r="AN614" s="159"/>
      <c r="AO614" s="159"/>
      <c r="AP614" s="159"/>
      <c r="AQ614" s="159"/>
      <c r="AR614" s="159"/>
      <c r="AS614" s="159"/>
      <c r="AT614" s="159"/>
      <c r="AU614" s="159"/>
      <c r="AV614" s="159"/>
      <c r="AW614" s="159"/>
      <c r="AX614" s="159"/>
      <c r="AY614" s="159"/>
      <c r="AZ614" s="159"/>
      <c r="BA614" s="159"/>
      <c r="BB614" s="159"/>
      <c r="BC614" s="159"/>
      <c r="BD614" s="159"/>
      <c r="BE614" s="159"/>
      <c r="BF614" s="159"/>
      <c r="BG614" s="159"/>
      <c r="BH614" s="159"/>
      <c r="BI614" s="159"/>
      <c r="BJ614" s="159"/>
      <c r="BK614" s="159"/>
      <c r="BL614" s="159"/>
      <c r="BM614" s="159"/>
      <c r="BN614" s="159"/>
      <c r="BO614" s="159"/>
      <c r="BP614" s="159"/>
      <c r="BQ614" s="159"/>
      <c r="BR614" s="159"/>
      <c r="BS614" s="159"/>
      <c r="BT614" s="159"/>
      <c r="BU614" s="159"/>
      <c r="BV614" s="159"/>
      <c r="BW614" s="159"/>
      <c r="BX614" s="159"/>
      <c r="BY614" s="159"/>
      <c r="BZ614" s="159"/>
      <c r="CA614" s="159"/>
      <c r="CB614" s="159"/>
      <c r="CC614" s="159"/>
      <c r="CD614" s="159"/>
      <c r="CE614" s="159"/>
      <c r="CF614" s="159"/>
      <c r="CG614" s="159"/>
      <c r="CH614" s="159"/>
      <c r="CI614" s="159"/>
      <c r="CJ614" s="159"/>
      <c r="CK614" s="159"/>
      <c r="CL614" s="159"/>
      <c r="CM614" s="159"/>
      <c r="CN614" s="159"/>
      <c r="CO614" s="159"/>
      <c r="CP614" s="159"/>
      <c r="CQ614" s="159"/>
      <c r="CR614" s="159"/>
      <c r="CS614" s="159"/>
      <c r="CT614" s="159"/>
      <c r="CU614" s="159"/>
      <c r="CV614" s="159"/>
      <c r="CW614" s="159"/>
      <c r="CX614" s="159"/>
      <c r="CY614" s="159"/>
      <c r="CZ614" s="159"/>
      <c r="DA614" s="159"/>
      <c r="DB614" s="159"/>
      <c r="DC614" s="159"/>
      <c r="DD614" s="159"/>
      <c r="DE614" s="159"/>
      <c r="DF614" s="159"/>
      <c r="DG614" s="159"/>
      <c r="DH614" s="159"/>
      <c r="DI614" s="159"/>
      <c r="DJ614" s="159"/>
      <c r="DK614" s="159"/>
      <c r="DL614" s="159"/>
      <c r="DM614" s="159"/>
      <c r="DN614" s="159"/>
      <c r="DO614" s="159"/>
      <c r="DP614" s="159"/>
      <c r="DQ614" s="159"/>
      <c r="DR614" s="159"/>
      <c r="DS614" s="159"/>
      <c r="DT614" s="159"/>
      <c r="DU614" s="159"/>
      <c r="DV614" s="159"/>
      <c r="DW614" s="159"/>
      <c r="DX614" s="159"/>
      <c r="DY614" s="159"/>
      <c r="DZ614" s="159"/>
      <c r="EA614" s="159"/>
      <c r="EB614" s="159"/>
      <c r="EC614" s="159"/>
      <c r="ED614" s="159"/>
      <c r="EE614" s="159"/>
      <c r="EF614" s="159"/>
      <c r="EG614" s="159"/>
      <c r="EH614" s="159"/>
      <c r="EI614" s="159"/>
      <c r="EJ614" s="159"/>
      <c r="EK614" s="159"/>
      <c r="EL614" s="159"/>
      <c r="EM614" s="159"/>
      <c r="EN614" s="159"/>
      <c r="EO614" s="159"/>
      <c r="EP614" s="159"/>
      <c r="EQ614" s="159"/>
      <c r="ER614" s="159"/>
      <c r="ES614" s="159"/>
      <c r="ET614" s="159"/>
      <c r="EU614" s="159"/>
      <c r="EV614" s="159"/>
      <c r="EW614" s="159"/>
      <c r="EX614" s="159"/>
      <c r="EY614" s="159"/>
      <c r="EZ614" s="159"/>
      <c r="FA614" s="159"/>
      <c r="FB614" s="159"/>
      <c r="FC614" s="159"/>
      <c r="FD614" s="159"/>
      <c r="FE614" s="159"/>
      <c r="FF614" s="159"/>
      <c r="FG614" s="159"/>
      <c r="FH614" s="159"/>
      <c r="FI614" s="159"/>
      <c r="FJ614" s="159"/>
      <c r="FK614" s="159"/>
      <c r="FL614" s="159"/>
      <c r="FM614" s="159"/>
      <c r="FN614" s="159"/>
      <c r="FO614" s="159"/>
      <c r="FP614" s="159"/>
      <c r="FQ614" s="159"/>
      <c r="FR614" s="159"/>
      <c r="FS614" s="159"/>
      <c r="FT614" s="159"/>
      <c r="FU614" s="159"/>
      <c r="FV614" s="159"/>
      <c r="FW614" s="159"/>
      <c r="FX614" s="159"/>
      <c r="FY614" s="159"/>
      <c r="FZ614" s="159"/>
      <c r="GA614" s="159"/>
      <c r="GB614" s="159"/>
      <c r="GC614" s="159"/>
      <c r="GD614" s="159"/>
      <c r="GE614" s="159"/>
      <c r="GF614" s="159"/>
      <c r="GG614" s="159"/>
      <c r="GH614" s="159"/>
      <c r="GI614" s="159"/>
      <c r="GJ614" s="159"/>
      <c r="GK614" s="159"/>
      <c r="GL614" s="159"/>
      <c r="GM614" s="159"/>
      <c r="GN614" s="159"/>
      <c r="GO614" s="159"/>
      <c r="GP614" s="159"/>
      <c r="GQ614" s="159"/>
      <c r="GR614" s="159"/>
      <c r="GS614" s="159"/>
      <c r="GT614" s="159"/>
      <c r="GU614" s="159"/>
      <c r="GV614" s="159"/>
      <c r="GW614" s="159"/>
      <c r="GX614" s="159"/>
      <c r="GY614" s="159"/>
      <c r="GZ614" s="159"/>
      <c r="HA614" s="159"/>
      <c r="HB614" s="159"/>
      <c r="HC614" s="159"/>
      <c r="HD614" s="159"/>
      <c r="HE614" s="159"/>
      <c r="HF614" s="159"/>
      <c r="HG614" s="159"/>
      <c r="HH614" s="159"/>
      <c r="HI614" s="159"/>
      <c r="HJ614" s="159"/>
      <c r="HK614" s="159"/>
      <c r="HL614" s="159"/>
      <c r="HM614" s="159"/>
      <c r="HN614" s="159"/>
      <c r="HO614" s="159"/>
      <c r="HP614" s="159"/>
      <c r="HQ614" s="159"/>
      <c r="HR614" s="159"/>
      <c r="HS614" s="159"/>
      <c r="HT614" s="159"/>
      <c r="HU614" s="159"/>
      <c r="HV614" s="159"/>
      <c r="HW614" s="159"/>
      <c r="HX614" s="159"/>
      <c r="HY614" s="159"/>
      <c r="HZ614" s="159"/>
      <c r="IA614" s="159"/>
      <c r="IB614" s="159"/>
      <c r="IC614" s="159"/>
      <c r="ID614" s="159"/>
      <c r="IE614" s="159"/>
      <c r="IF614" s="159"/>
      <c r="IG614" s="159"/>
      <c r="IH614" s="159"/>
      <c r="II614" s="159"/>
      <c r="IJ614" s="159"/>
      <c r="IK614" s="159"/>
      <c r="IL614" s="159"/>
      <c r="IM614" s="159"/>
      <c r="IN614" s="159"/>
      <c r="IO614" s="159"/>
      <c r="IP614" s="159"/>
      <c r="IQ614" s="159"/>
      <c r="IR614" s="159"/>
      <c r="IS614" s="159"/>
      <c r="IT614" s="159"/>
      <c r="IU614" s="159"/>
      <c r="IV614" s="159"/>
    </row>
    <row r="615" spans="1:256" x14ac:dyDescent="0.35">
      <c r="A615" s="16"/>
      <c r="B615" s="60"/>
      <c r="C615" s="60" t="str">
        <f>CONCATENATE("Sous-total € H.T. ",B613)</f>
        <v>Sous-total € H.T. 5.15</v>
      </c>
      <c r="D615" s="48"/>
      <c r="E615" s="50"/>
      <c r="F615" s="58"/>
      <c r="G615" s="58"/>
      <c r="H615" s="58"/>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c r="DD615" s="16"/>
      <c r="DE615" s="16"/>
      <c r="DF615" s="16"/>
      <c r="DG615" s="16"/>
      <c r="DH615" s="16"/>
      <c r="DI615" s="16"/>
      <c r="DJ615" s="16"/>
      <c r="DK615" s="16"/>
      <c r="DL615" s="16"/>
      <c r="DM615" s="16"/>
      <c r="DN615" s="16"/>
      <c r="DO615" s="16"/>
      <c r="DP615" s="16"/>
      <c r="DQ615" s="16"/>
      <c r="DR615" s="16"/>
      <c r="DS615" s="16"/>
      <c r="DT615" s="16"/>
      <c r="DU615" s="16"/>
      <c r="DV615" s="16"/>
      <c r="DW615" s="16"/>
      <c r="DX615" s="16"/>
      <c r="DY615" s="16"/>
      <c r="DZ615" s="16"/>
      <c r="EA615" s="16"/>
      <c r="EB615" s="16"/>
      <c r="EC615" s="16"/>
      <c r="ED615" s="16"/>
      <c r="EE615" s="16"/>
      <c r="EF615" s="16"/>
      <c r="EG615" s="16"/>
      <c r="EH615" s="16"/>
      <c r="EI615" s="16"/>
      <c r="EJ615" s="16"/>
      <c r="EK615" s="16"/>
      <c r="EL615" s="16"/>
      <c r="EM615" s="16"/>
      <c r="EN615" s="16"/>
      <c r="EO615" s="16"/>
      <c r="EP615" s="16"/>
      <c r="EQ615" s="16"/>
      <c r="ER615" s="16"/>
      <c r="ES615" s="16"/>
      <c r="ET615" s="16"/>
      <c r="EU615" s="16"/>
      <c r="EV615" s="16"/>
      <c r="EW615" s="16"/>
      <c r="EX615" s="16"/>
      <c r="EY615" s="16"/>
      <c r="EZ615" s="16"/>
      <c r="FA615" s="16"/>
      <c r="FB615" s="16"/>
      <c r="FC615" s="16"/>
      <c r="FD615" s="16"/>
      <c r="FE615" s="16"/>
      <c r="FF615" s="16"/>
      <c r="FG615" s="16"/>
      <c r="FH615" s="16"/>
      <c r="FI615" s="16"/>
      <c r="FJ615" s="16"/>
      <c r="FK615" s="16"/>
      <c r="FL615" s="16"/>
      <c r="FM615" s="16"/>
      <c r="FN615" s="16"/>
      <c r="FO615" s="16"/>
      <c r="FP615" s="16"/>
      <c r="FQ615" s="16"/>
      <c r="FR615" s="16"/>
      <c r="FS615" s="16"/>
      <c r="FT615" s="16"/>
      <c r="FU615" s="16"/>
      <c r="FV615" s="16"/>
      <c r="FW615" s="16"/>
      <c r="FX615" s="16"/>
      <c r="FY615" s="16"/>
      <c r="FZ615" s="16"/>
      <c r="GA615" s="16"/>
      <c r="GB615" s="16"/>
      <c r="GC615" s="16"/>
      <c r="GD615" s="16"/>
      <c r="GE615" s="16"/>
      <c r="GF615" s="16"/>
      <c r="GG615" s="16"/>
      <c r="GH615" s="16"/>
      <c r="GI615" s="16"/>
      <c r="GJ615" s="16"/>
      <c r="GK615" s="16"/>
      <c r="GL615" s="16"/>
      <c r="GM615" s="16"/>
      <c r="GN615" s="16"/>
      <c r="GO615" s="16"/>
      <c r="GP615" s="16"/>
      <c r="GQ615" s="16"/>
      <c r="GR615" s="16"/>
      <c r="GS615" s="16"/>
      <c r="GT615" s="16"/>
      <c r="GU615" s="16"/>
      <c r="GV615" s="16"/>
      <c r="GW615" s="16"/>
      <c r="GX615" s="16"/>
      <c r="GY615" s="16"/>
      <c r="GZ615" s="16"/>
      <c r="HA615" s="16"/>
      <c r="HB615" s="16"/>
      <c r="HC615" s="16"/>
      <c r="HD615" s="16"/>
      <c r="HE615" s="16"/>
      <c r="HF615" s="16"/>
      <c r="HG615" s="16"/>
      <c r="HH615" s="16"/>
      <c r="HI615" s="16"/>
      <c r="HJ615" s="16"/>
      <c r="HK615" s="16"/>
      <c r="HL615" s="16"/>
      <c r="HM615" s="16"/>
      <c r="HN615" s="16"/>
      <c r="HO615" s="16"/>
      <c r="HP615" s="16"/>
      <c r="HQ615" s="16"/>
      <c r="HR615" s="16"/>
      <c r="HS615" s="16"/>
      <c r="HT615" s="16"/>
      <c r="HU615" s="16"/>
      <c r="HV615" s="16"/>
      <c r="HW615" s="16"/>
      <c r="HX615" s="16"/>
      <c r="HY615" s="16"/>
      <c r="HZ615" s="16"/>
      <c r="IA615" s="16"/>
      <c r="IB615" s="16"/>
      <c r="IC615" s="16"/>
      <c r="ID615" s="16"/>
      <c r="IE615" s="16"/>
      <c r="IF615" s="16"/>
      <c r="IG615" s="16"/>
      <c r="IH615" s="16"/>
      <c r="II615" s="16"/>
      <c r="IJ615" s="16"/>
      <c r="IK615" s="16"/>
      <c r="IL615" s="16"/>
      <c r="IM615" s="16"/>
      <c r="IN615" s="16"/>
      <c r="IO615" s="16"/>
      <c r="IP615" s="16"/>
      <c r="IQ615" s="16"/>
      <c r="IR615" s="16"/>
      <c r="IS615" s="16"/>
      <c r="IT615" s="16"/>
      <c r="IU615" s="16"/>
      <c r="IV615" s="16"/>
    </row>
    <row r="616" spans="1:256" s="16" customFormat="1" ht="15.75" customHeight="1" x14ac:dyDescent="0.35">
      <c r="B616" s="75"/>
      <c r="C616" s="76" t="str">
        <f>CONCATENATE("Sous-total € H.T. ",B396)</f>
        <v>Sous-total € H.T. 5</v>
      </c>
      <c r="D616" s="77"/>
      <c r="E616" s="77"/>
      <c r="F616" s="77"/>
      <c r="G616" s="78"/>
      <c r="H616" s="79"/>
    </row>
    <row r="617" spans="1:256" s="11" customFormat="1" ht="15.75" customHeight="1" x14ac:dyDescent="0.35">
      <c r="B617" s="57">
        <v>6</v>
      </c>
      <c r="C617" s="71" t="s">
        <v>228</v>
      </c>
      <c r="D617" s="50"/>
      <c r="E617" s="50"/>
      <c r="F617" s="50"/>
      <c r="G617" s="58"/>
      <c r="H617" s="58"/>
    </row>
    <row r="618" spans="1:256" s="11" customFormat="1" ht="15.75" customHeight="1" x14ac:dyDescent="0.35">
      <c r="B618" s="59" t="s">
        <v>229</v>
      </c>
      <c r="C618" s="72" t="s">
        <v>230</v>
      </c>
      <c r="D618" s="50"/>
      <c r="E618" s="50"/>
      <c r="F618" s="50"/>
      <c r="G618" s="58"/>
      <c r="H618" s="58"/>
    </row>
    <row r="619" spans="1:256" s="12" customFormat="1" ht="30" x14ac:dyDescent="0.25">
      <c r="B619" s="150"/>
      <c r="C619" s="151" t="s">
        <v>567</v>
      </c>
      <c r="D619" s="50" t="s">
        <v>1</v>
      </c>
      <c r="E619" s="50">
        <v>1</v>
      </c>
      <c r="F619" s="49"/>
      <c r="G619" s="58"/>
      <c r="H619" s="58"/>
    </row>
    <row r="620" spans="1:256" s="159" customFormat="1" ht="30" x14ac:dyDescent="0.25">
      <c r="B620" s="146"/>
      <c r="C620" s="145" t="s">
        <v>570</v>
      </c>
      <c r="D620" s="135"/>
      <c r="E620" s="135"/>
      <c r="F620" s="154"/>
      <c r="G620" s="58"/>
      <c r="H620" s="58"/>
    </row>
    <row r="621" spans="1:256" s="159" customFormat="1" ht="13.5" customHeight="1" x14ac:dyDescent="0.25">
      <c r="B621" s="146"/>
      <c r="C621" s="156" t="s">
        <v>568</v>
      </c>
      <c r="D621" s="135" t="s">
        <v>334</v>
      </c>
      <c r="E621" s="135">
        <v>1</v>
      </c>
      <c r="F621" s="154"/>
      <c r="G621" s="58"/>
      <c r="H621" s="58"/>
    </row>
    <row r="622" spans="1:256" s="159" customFormat="1" ht="13.5" customHeight="1" x14ac:dyDescent="0.25">
      <c r="B622" s="146"/>
      <c r="C622" s="156" t="s">
        <v>571</v>
      </c>
      <c r="D622" s="135" t="s">
        <v>334</v>
      </c>
      <c r="E622" s="135">
        <v>1</v>
      </c>
      <c r="F622" s="154"/>
      <c r="G622" s="58"/>
      <c r="H622" s="58"/>
    </row>
    <row r="623" spans="1:256" s="11" customFormat="1" ht="15.75" customHeight="1" x14ac:dyDescent="0.35">
      <c r="B623" s="59"/>
      <c r="C623" s="72"/>
      <c r="D623" s="50"/>
      <c r="E623" s="50"/>
      <c r="F623" s="50"/>
      <c r="G623" s="58"/>
      <c r="H623" s="58"/>
    </row>
    <row r="624" spans="1:256" s="159" customFormat="1" ht="30" x14ac:dyDescent="0.25">
      <c r="B624" s="146"/>
      <c r="C624" s="145" t="s">
        <v>569</v>
      </c>
      <c r="D624" s="135"/>
      <c r="E624" s="135"/>
      <c r="F624" s="154"/>
      <c r="G624" s="58"/>
      <c r="H624" s="58"/>
    </row>
    <row r="625" spans="2:9" s="159" customFormat="1" ht="13.5" customHeight="1" x14ac:dyDescent="0.25">
      <c r="B625" s="146"/>
      <c r="C625" s="156" t="s">
        <v>572</v>
      </c>
      <c r="D625" s="135" t="s">
        <v>334</v>
      </c>
      <c r="E625" s="135">
        <v>1</v>
      </c>
      <c r="F625" s="154"/>
      <c r="G625" s="58"/>
      <c r="H625" s="58"/>
    </row>
    <row r="626" spans="2:9" s="11" customFormat="1" ht="15.75" customHeight="1" x14ac:dyDescent="0.35">
      <c r="B626" s="59"/>
      <c r="C626" s="72"/>
      <c r="D626" s="50"/>
      <c r="E626" s="50"/>
      <c r="F626" s="50"/>
      <c r="G626" s="58"/>
      <c r="H626" s="58"/>
    </row>
    <row r="627" spans="2:9" s="70" customFormat="1" ht="12.75" customHeight="1" x14ac:dyDescent="0.25">
      <c r="B627" s="150"/>
      <c r="C627" s="200" t="s">
        <v>573</v>
      </c>
      <c r="D627" s="50" t="s">
        <v>334</v>
      </c>
      <c r="E627" s="50">
        <v>3</v>
      </c>
      <c r="F627" s="49"/>
      <c r="G627" s="58"/>
      <c r="H627" s="58"/>
      <c r="I627" s="12"/>
    </row>
    <row r="628" spans="2:9" s="70" customFormat="1" ht="12.75" customHeight="1" x14ac:dyDescent="0.25">
      <c r="B628" s="150"/>
      <c r="C628" s="200"/>
      <c r="D628" s="50"/>
      <c r="E628" s="50"/>
      <c r="F628" s="49"/>
      <c r="G628" s="58"/>
      <c r="H628" s="58"/>
      <c r="I628" s="12"/>
    </row>
    <row r="629" spans="2:9" s="11" customFormat="1" ht="15.75" customHeight="1" x14ac:dyDescent="0.35">
      <c r="B629" s="59"/>
      <c r="C629" s="201" t="s">
        <v>580</v>
      </c>
      <c r="D629" s="50"/>
      <c r="E629" s="50"/>
      <c r="F629" s="50"/>
      <c r="G629" s="58"/>
      <c r="H629" s="58"/>
    </row>
    <row r="630" spans="2:9" s="137" customFormat="1" ht="30" x14ac:dyDescent="0.25">
      <c r="B630" s="180"/>
      <c r="C630" s="172" t="s">
        <v>581</v>
      </c>
      <c r="D630" s="47"/>
      <c r="E630" s="50"/>
      <c r="F630" s="50"/>
      <c r="G630" s="49"/>
      <c r="H630" s="56"/>
    </row>
    <row r="631" spans="2:9" s="137" customFormat="1" ht="13.5" customHeight="1" x14ac:dyDescent="0.25">
      <c r="B631" s="180"/>
      <c r="C631" s="167" t="s">
        <v>582</v>
      </c>
      <c r="D631" s="135" t="s">
        <v>339</v>
      </c>
      <c r="E631" s="50"/>
      <c r="F631" s="50"/>
      <c r="G631" s="49"/>
      <c r="H631" s="56"/>
    </row>
    <row r="632" spans="2:9" s="137" customFormat="1" ht="13.5" customHeight="1" x14ac:dyDescent="0.25">
      <c r="B632" s="180"/>
      <c r="C632" s="167" t="s">
        <v>583</v>
      </c>
      <c r="D632" s="135" t="s">
        <v>339</v>
      </c>
      <c r="E632" s="50"/>
      <c r="F632" s="50"/>
      <c r="G632" s="49"/>
      <c r="H632" s="56"/>
    </row>
    <row r="633" spans="2:9" s="137" customFormat="1" ht="13.5" customHeight="1" x14ac:dyDescent="0.25">
      <c r="B633" s="180"/>
      <c r="C633" s="167"/>
      <c r="D633" s="135"/>
      <c r="E633" s="50"/>
      <c r="F633" s="50"/>
      <c r="G633" s="49"/>
      <c r="H633" s="56"/>
    </row>
    <row r="634" spans="2:9" s="137" customFormat="1" ht="30" x14ac:dyDescent="0.25">
      <c r="B634" s="180"/>
      <c r="C634" s="172" t="s">
        <v>581</v>
      </c>
      <c r="D634" s="47"/>
      <c r="E634" s="50"/>
      <c r="F634" s="50"/>
      <c r="G634" s="49"/>
      <c r="H634" s="56"/>
    </row>
    <row r="635" spans="2:9" s="137" customFormat="1" ht="13.5" customHeight="1" x14ac:dyDescent="0.25">
      <c r="B635" s="180"/>
      <c r="C635" s="167" t="s">
        <v>582</v>
      </c>
      <c r="D635" s="135" t="s">
        <v>339</v>
      </c>
      <c r="E635" s="50"/>
      <c r="F635" s="50"/>
      <c r="G635" s="49"/>
      <c r="H635" s="56"/>
    </row>
    <row r="636" spans="2:9" s="137" customFormat="1" ht="13.5" customHeight="1" x14ac:dyDescent="0.25">
      <c r="B636" s="180"/>
      <c r="C636" s="167" t="s">
        <v>584</v>
      </c>
      <c r="D636" s="135" t="s">
        <v>339</v>
      </c>
      <c r="E636" s="50"/>
      <c r="F636" s="50"/>
      <c r="G636" s="49"/>
      <c r="H636" s="56"/>
    </row>
    <row r="637" spans="2:9" s="70" customFormat="1" ht="15.75" customHeight="1" x14ac:dyDescent="0.25">
      <c r="B637" s="83"/>
      <c r="C637" s="202" t="s">
        <v>585</v>
      </c>
      <c r="D637" s="198" t="s">
        <v>1</v>
      </c>
      <c r="E637" s="198">
        <v>1</v>
      </c>
      <c r="F637" s="198"/>
      <c r="G637" s="203"/>
      <c r="H637" s="203"/>
    </row>
    <row r="638" spans="2:9" s="137" customFormat="1" ht="13.5" customHeight="1" x14ac:dyDescent="0.25">
      <c r="B638" s="180"/>
      <c r="C638" s="167"/>
      <c r="D638" s="135"/>
      <c r="E638" s="50"/>
      <c r="F638" s="50"/>
      <c r="G638" s="49"/>
      <c r="H638" s="56"/>
    </row>
    <row r="639" spans="2:9" s="137" customFormat="1" x14ac:dyDescent="0.25">
      <c r="B639" s="180"/>
      <c r="C639" s="145" t="s">
        <v>586</v>
      </c>
      <c r="D639" s="47" t="s">
        <v>1</v>
      </c>
      <c r="E639" s="50">
        <v>1</v>
      </c>
      <c r="F639" s="50"/>
      <c r="G639" s="58"/>
      <c r="H639" s="58"/>
    </row>
    <row r="640" spans="2:9" s="137" customFormat="1" ht="30" x14ac:dyDescent="0.25">
      <c r="B640" s="180"/>
      <c r="C640" s="145" t="s">
        <v>587</v>
      </c>
      <c r="D640" s="47" t="s">
        <v>1</v>
      </c>
      <c r="E640" s="50">
        <v>1</v>
      </c>
      <c r="F640" s="50"/>
      <c r="G640" s="58"/>
      <c r="H640" s="58"/>
    </row>
    <row r="641" spans="1:256" s="70" customFormat="1" ht="15.75" customHeight="1" x14ac:dyDescent="0.25">
      <c r="B641" s="83"/>
      <c r="C641" s="202" t="s">
        <v>588</v>
      </c>
      <c r="D641" s="198" t="s">
        <v>1</v>
      </c>
      <c r="E641" s="198">
        <v>1</v>
      </c>
      <c r="F641" s="198"/>
      <c r="G641" s="203"/>
      <c r="H641" s="203"/>
    </row>
    <row r="642" spans="1:256" s="11" customFormat="1" ht="15.75" customHeight="1" x14ac:dyDescent="0.35">
      <c r="B642" s="59"/>
      <c r="C642" s="192"/>
      <c r="D642" s="50"/>
      <c r="E642" s="50"/>
      <c r="F642" s="50"/>
      <c r="G642" s="58"/>
      <c r="H642" s="58"/>
    </row>
    <row r="643" spans="1:256" s="70" customFormat="1" ht="15.75" customHeight="1" x14ac:dyDescent="0.25">
      <c r="B643" s="83"/>
      <c r="C643" s="204" t="s">
        <v>589</v>
      </c>
      <c r="D643" s="198" t="s">
        <v>327</v>
      </c>
      <c r="E643" s="198"/>
      <c r="F643" s="198"/>
      <c r="G643" s="203"/>
      <c r="H643" s="203"/>
    </row>
    <row r="644" spans="1:256" s="70" customFormat="1" ht="15.75" customHeight="1" x14ac:dyDescent="0.25">
      <c r="B644" s="83"/>
      <c r="C644" s="204" t="s">
        <v>590</v>
      </c>
      <c r="D644" s="198" t="s">
        <v>327</v>
      </c>
      <c r="E644" s="198"/>
      <c r="F644" s="198"/>
      <c r="G644" s="203"/>
      <c r="H644" s="203"/>
    </row>
    <row r="645" spans="1:256" s="70" customFormat="1" ht="15.75" customHeight="1" x14ac:dyDescent="0.25">
      <c r="B645" s="83"/>
      <c r="C645" s="205" t="s">
        <v>591</v>
      </c>
      <c r="D645" s="198" t="s">
        <v>327</v>
      </c>
      <c r="E645" s="198"/>
      <c r="F645" s="198"/>
      <c r="G645" s="203"/>
      <c r="H645" s="203"/>
    </row>
    <row r="646" spans="1:256" s="70" customFormat="1" ht="12.75" customHeight="1" x14ac:dyDescent="0.25">
      <c r="B646" s="150"/>
      <c r="C646" s="200"/>
      <c r="D646" s="50"/>
      <c r="E646" s="50"/>
      <c r="F646" s="49"/>
      <c r="G646" s="58"/>
      <c r="H646" s="58"/>
      <c r="I646" s="12"/>
    </row>
    <row r="647" spans="1:256" s="199" customFormat="1" ht="14.25" customHeight="1" x14ac:dyDescent="0.25">
      <c r="B647" s="180"/>
      <c r="C647" s="167"/>
      <c r="D647" s="47"/>
      <c r="E647" s="50"/>
      <c r="F647" s="50"/>
      <c r="G647" s="58"/>
      <c r="H647" s="58"/>
    </row>
    <row r="648" spans="1:256" s="137" customFormat="1" x14ac:dyDescent="0.25">
      <c r="B648" s="180"/>
      <c r="C648" s="201" t="s">
        <v>576</v>
      </c>
      <c r="D648" s="47"/>
      <c r="E648" s="50"/>
      <c r="F648" s="58"/>
      <c r="G648" s="58"/>
      <c r="H648" s="58"/>
    </row>
    <row r="649" spans="1:256" s="137" customFormat="1" ht="13.5" customHeight="1" x14ac:dyDescent="0.25">
      <c r="B649" s="180"/>
      <c r="C649" s="145" t="s">
        <v>577</v>
      </c>
      <c r="D649" s="50" t="s">
        <v>1</v>
      </c>
      <c r="E649" s="50">
        <v>1</v>
      </c>
      <c r="F649" s="154"/>
      <c r="G649" s="58"/>
      <c r="H649" s="58"/>
    </row>
    <row r="650" spans="1:256" s="11" customFormat="1" ht="15.75" customHeight="1" x14ac:dyDescent="0.35">
      <c r="B650" s="59"/>
      <c r="C650" s="72"/>
      <c r="D650" s="50"/>
      <c r="E650" s="50"/>
      <c r="F650" s="50"/>
      <c r="G650" s="58"/>
      <c r="H650" s="58"/>
    </row>
    <row r="651" spans="1:256" s="137" customFormat="1" x14ac:dyDescent="0.25">
      <c r="B651" s="180"/>
      <c r="C651" s="201" t="s">
        <v>578</v>
      </c>
      <c r="D651" s="47"/>
      <c r="E651" s="50"/>
      <c r="F651" s="58"/>
      <c r="G651" s="58"/>
      <c r="H651" s="58"/>
    </row>
    <row r="652" spans="1:256" s="137" customFormat="1" ht="12.75" customHeight="1" x14ac:dyDescent="0.25">
      <c r="B652" s="180"/>
      <c r="C652" s="145" t="s">
        <v>579</v>
      </c>
      <c r="D652" s="47" t="s">
        <v>327</v>
      </c>
      <c r="E652" s="50"/>
      <c r="F652" s="50"/>
      <c r="G652" s="58"/>
      <c r="H652" s="58"/>
    </row>
    <row r="653" spans="1:256" x14ac:dyDescent="0.35">
      <c r="A653" s="16"/>
      <c r="B653" s="60"/>
      <c r="C653" s="60" t="str">
        <f>CONCATENATE("Sous-total € H.T. ",B618)</f>
        <v>Sous-total € H.T. 6.1</v>
      </c>
      <c r="D653" s="48"/>
      <c r="E653" s="50"/>
      <c r="F653" s="58"/>
      <c r="G653" s="58"/>
      <c r="H653" s="58"/>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c r="DD653" s="16"/>
      <c r="DE653" s="16"/>
      <c r="DF653" s="16"/>
      <c r="DG653" s="16"/>
      <c r="DH653" s="16"/>
      <c r="DI653" s="16"/>
      <c r="DJ653" s="16"/>
      <c r="DK653" s="16"/>
      <c r="DL653" s="16"/>
      <c r="DM653" s="16"/>
      <c r="DN653" s="16"/>
      <c r="DO653" s="16"/>
      <c r="DP653" s="16"/>
      <c r="DQ653" s="16"/>
      <c r="DR653" s="16"/>
      <c r="DS653" s="16"/>
      <c r="DT653" s="16"/>
      <c r="DU653" s="16"/>
      <c r="DV653" s="16"/>
      <c r="DW653" s="16"/>
      <c r="DX653" s="16"/>
      <c r="DY653" s="16"/>
      <c r="DZ653" s="16"/>
      <c r="EA653" s="16"/>
      <c r="EB653" s="16"/>
      <c r="EC653" s="16"/>
      <c r="ED653" s="16"/>
      <c r="EE653" s="16"/>
      <c r="EF653" s="16"/>
      <c r="EG653" s="16"/>
      <c r="EH653" s="16"/>
      <c r="EI653" s="16"/>
      <c r="EJ653" s="16"/>
      <c r="EK653" s="16"/>
      <c r="EL653" s="16"/>
      <c r="EM653" s="16"/>
      <c r="EN653" s="16"/>
      <c r="EO653" s="16"/>
      <c r="EP653" s="16"/>
      <c r="EQ653" s="16"/>
      <c r="ER653" s="16"/>
      <c r="ES653" s="16"/>
      <c r="ET653" s="16"/>
      <c r="EU653" s="16"/>
      <c r="EV653" s="16"/>
      <c r="EW653" s="16"/>
      <c r="EX653" s="16"/>
      <c r="EY653" s="16"/>
      <c r="EZ653" s="16"/>
      <c r="FA653" s="16"/>
      <c r="FB653" s="16"/>
      <c r="FC653" s="16"/>
      <c r="FD653" s="16"/>
      <c r="FE653" s="16"/>
      <c r="FF653" s="16"/>
      <c r="FG653" s="16"/>
      <c r="FH653" s="16"/>
      <c r="FI653" s="16"/>
      <c r="FJ653" s="16"/>
      <c r="FK653" s="16"/>
      <c r="FL653" s="16"/>
      <c r="FM653" s="16"/>
      <c r="FN653" s="16"/>
      <c r="FO653" s="16"/>
      <c r="FP653" s="16"/>
      <c r="FQ653" s="16"/>
      <c r="FR653" s="16"/>
      <c r="FS653" s="16"/>
      <c r="FT653" s="16"/>
      <c r="FU653" s="16"/>
      <c r="FV653" s="16"/>
      <c r="FW653" s="16"/>
      <c r="FX653" s="16"/>
      <c r="FY653" s="16"/>
      <c r="FZ653" s="16"/>
      <c r="GA653" s="16"/>
      <c r="GB653" s="16"/>
      <c r="GC653" s="16"/>
      <c r="GD653" s="16"/>
      <c r="GE653" s="16"/>
      <c r="GF653" s="16"/>
      <c r="GG653" s="16"/>
      <c r="GH653" s="16"/>
      <c r="GI653" s="16"/>
      <c r="GJ653" s="16"/>
      <c r="GK653" s="16"/>
      <c r="GL653" s="16"/>
      <c r="GM653" s="16"/>
      <c r="GN653" s="16"/>
      <c r="GO653" s="16"/>
      <c r="GP653" s="16"/>
      <c r="GQ653" s="16"/>
      <c r="GR653" s="16"/>
      <c r="GS653" s="16"/>
      <c r="GT653" s="16"/>
      <c r="GU653" s="16"/>
      <c r="GV653" s="16"/>
      <c r="GW653" s="16"/>
      <c r="GX653" s="16"/>
      <c r="GY653" s="16"/>
      <c r="GZ653" s="16"/>
      <c r="HA653" s="16"/>
      <c r="HB653" s="16"/>
      <c r="HC653" s="16"/>
      <c r="HD653" s="16"/>
      <c r="HE653" s="16"/>
      <c r="HF653" s="16"/>
      <c r="HG653" s="16"/>
      <c r="HH653" s="16"/>
      <c r="HI653" s="16"/>
      <c r="HJ653" s="16"/>
      <c r="HK653" s="16"/>
      <c r="HL653" s="16"/>
      <c r="HM653" s="16"/>
      <c r="HN653" s="16"/>
      <c r="HO653" s="16"/>
      <c r="HP653" s="16"/>
      <c r="HQ653" s="16"/>
      <c r="HR653" s="16"/>
      <c r="HS653" s="16"/>
      <c r="HT653" s="16"/>
      <c r="HU653" s="16"/>
      <c r="HV653" s="16"/>
      <c r="HW653" s="16"/>
      <c r="HX653" s="16"/>
      <c r="HY653" s="16"/>
      <c r="HZ653" s="16"/>
      <c r="IA653" s="16"/>
      <c r="IB653" s="16"/>
      <c r="IC653" s="16"/>
      <c r="ID653" s="16"/>
      <c r="IE653" s="16"/>
      <c r="IF653" s="16"/>
      <c r="IG653" s="16"/>
      <c r="IH653" s="16"/>
      <c r="II653" s="16"/>
      <c r="IJ653" s="16"/>
      <c r="IK653" s="16"/>
      <c r="IL653" s="16"/>
      <c r="IM653" s="16"/>
      <c r="IN653" s="16"/>
      <c r="IO653" s="16"/>
      <c r="IP653" s="16"/>
      <c r="IQ653" s="16"/>
      <c r="IR653" s="16"/>
      <c r="IS653" s="16"/>
      <c r="IT653" s="16"/>
      <c r="IU653" s="16"/>
      <c r="IV653" s="16"/>
    </row>
    <row r="654" spans="1:256" s="137" customFormat="1" ht="12.75" customHeight="1" x14ac:dyDescent="0.25">
      <c r="B654" s="180"/>
      <c r="C654" s="145"/>
      <c r="D654" s="47"/>
      <c r="E654" s="50"/>
      <c r="F654" s="50"/>
      <c r="G654" s="58"/>
      <c r="H654" s="58"/>
    </row>
    <row r="655" spans="1:256" s="11" customFormat="1" ht="15.75" customHeight="1" x14ac:dyDescent="0.35">
      <c r="B655" s="59" t="s">
        <v>231</v>
      </c>
      <c r="C655" s="72" t="s">
        <v>232</v>
      </c>
      <c r="D655" s="50"/>
      <c r="E655" s="50"/>
      <c r="F655" s="50"/>
      <c r="G655" s="58"/>
      <c r="H655" s="58"/>
    </row>
    <row r="656" spans="1:256" s="137" customFormat="1" ht="18.75" customHeight="1" x14ac:dyDescent="0.25">
      <c r="B656" s="180"/>
      <c r="C656" s="145" t="s">
        <v>574</v>
      </c>
      <c r="D656" s="47"/>
      <c r="E656" s="50"/>
      <c r="F656" s="50"/>
      <c r="G656" s="58"/>
      <c r="H656" s="58"/>
    </row>
    <row r="657" spans="1:256" s="199" customFormat="1" ht="14.25" customHeight="1" x14ac:dyDescent="0.25">
      <c r="B657" s="180"/>
      <c r="C657" s="167" t="s">
        <v>575</v>
      </c>
      <c r="D657" s="47" t="s">
        <v>339</v>
      </c>
      <c r="E657" s="50"/>
      <c r="F657" s="50"/>
      <c r="G657" s="58"/>
      <c r="H657" s="58"/>
    </row>
    <row r="658" spans="1:256" s="199" customFormat="1" ht="14.25" customHeight="1" x14ac:dyDescent="0.25">
      <c r="B658" s="180"/>
      <c r="C658" s="167" t="s">
        <v>592</v>
      </c>
      <c r="D658" s="47" t="s">
        <v>339</v>
      </c>
      <c r="E658" s="50"/>
      <c r="F658" s="50"/>
      <c r="G658" s="58"/>
      <c r="H658" s="58"/>
    </row>
    <row r="659" spans="1:256" s="70" customFormat="1" ht="30" x14ac:dyDescent="0.25">
      <c r="B659" s="83"/>
      <c r="C659" s="151" t="s">
        <v>593</v>
      </c>
      <c r="D659" s="198" t="s">
        <v>334</v>
      </c>
      <c r="E659" s="198"/>
      <c r="F659" s="198"/>
      <c r="G659" s="203"/>
      <c r="H659" s="203"/>
    </row>
    <row r="660" spans="1:256" s="70" customFormat="1" x14ac:dyDescent="0.25">
      <c r="B660" s="83"/>
      <c r="C660" s="151" t="s">
        <v>594</v>
      </c>
      <c r="D660" s="198" t="s">
        <v>334</v>
      </c>
      <c r="E660" s="198"/>
      <c r="F660" s="198"/>
      <c r="G660" s="203"/>
      <c r="H660" s="203"/>
    </row>
    <row r="661" spans="1:256" s="70" customFormat="1" ht="15.75" customHeight="1" x14ac:dyDescent="0.25">
      <c r="B661" s="83"/>
      <c r="C661" s="204" t="s">
        <v>595</v>
      </c>
      <c r="D661" s="198" t="s">
        <v>1</v>
      </c>
      <c r="E661" s="198">
        <v>1</v>
      </c>
      <c r="F661" s="198"/>
      <c r="G661" s="203"/>
      <c r="H661" s="203"/>
    </row>
    <row r="662" spans="1:256" x14ac:dyDescent="0.35">
      <c r="A662" s="16"/>
      <c r="B662" s="60"/>
      <c r="C662" s="60" t="str">
        <f>CONCATENATE("Sous-total € H.T. ",B655)</f>
        <v>Sous-total € H.T. 6.2</v>
      </c>
      <c r="D662" s="48"/>
      <c r="E662" s="50"/>
      <c r="F662" s="58"/>
      <c r="G662" s="58"/>
      <c r="H662" s="58"/>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c r="DD662" s="16"/>
      <c r="DE662" s="16"/>
      <c r="DF662" s="16"/>
      <c r="DG662" s="16"/>
      <c r="DH662" s="16"/>
      <c r="DI662" s="16"/>
      <c r="DJ662" s="16"/>
      <c r="DK662" s="16"/>
      <c r="DL662" s="16"/>
      <c r="DM662" s="16"/>
      <c r="DN662" s="16"/>
      <c r="DO662" s="16"/>
      <c r="DP662" s="16"/>
      <c r="DQ662" s="16"/>
      <c r="DR662" s="16"/>
      <c r="DS662" s="16"/>
      <c r="DT662" s="16"/>
      <c r="DU662" s="16"/>
      <c r="DV662" s="16"/>
      <c r="DW662" s="16"/>
      <c r="DX662" s="16"/>
      <c r="DY662" s="16"/>
      <c r="DZ662" s="16"/>
      <c r="EA662" s="16"/>
      <c r="EB662" s="16"/>
      <c r="EC662" s="16"/>
      <c r="ED662" s="16"/>
      <c r="EE662" s="16"/>
      <c r="EF662" s="16"/>
      <c r="EG662" s="16"/>
      <c r="EH662" s="16"/>
      <c r="EI662" s="16"/>
      <c r="EJ662" s="16"/>
      <c r="EK662" s="16"/>
      <c r="EL662" s="16"/>
      <c r="EM662" s="16"/>
      <c r="EN662" s="16"/>
      <c r="EO662" s="16"/>
      <c r="EP662" s="16"/>
      <c r="EQ662" s="16"/>
      <c r="ER662" s="16"/>
      <c r="ES662" s="16"/>
      <c r="ET662" s="16"/>
      <c r="EU662" s="16"/>
      <c r="EV662" s="16"/>
      <c r="EW662" s="16"/>
      <c r="EX662" s="16"/>
      <c r="EY662" s="16"/>
      <c r="EZ662" s="16"/>
      <c r="FA662" s="16"/>
      <c r="FB662" s="16"/>
      <c r="FC662" s="16"/>
      <c r="FD662" s="16"/>
      <c r="FE662" s="16"/>
      <c r="FF662" s="16"/>
      <c r="FG662" s="16"/>
      <c r="FH662" s="16"/>
      <c r="FI662" s="16"/>
      <c r="FJ662" s="16"/>
      <c r="FK662" s="16"/>
      <c r="FL662" s="16"/>
      <c r="FM662" s="16"/>
      <c r="FN662" s="16"/>
      <c r="FO662" s="16"/>
      <c r="FP662" s="16"/>
      <c r="FQ662" s="16"/>
      <c r="FR662" s="16"/>
      <c r="FS662" s="16"/>
      <c r="FT662" s="16"/>
      <c r="FU662" s="16"/>
      <c r="FV662" s="16"/>
      <c r="FW662" s="16"/>
      <c r="FX662" s="16"/>
      <c r="FY662" s="16"/>
      <c r="FZ662" s="16"/>
      <c r="GA662" s="16"/>
      <c r="GB662" s="16"/>
      <c r="GC662" s="16"/>
      <c r="GD662" s="16"/>
      <c r="GE662" s="16"/>
      <c r="GF662" s="16"/>
      <c r="GG662" s="16"/>
      <c r="GH662" s="16"/>
      <c r="GI662" s="16"/>
      <c r="GJ662" s="16"/>
      <c r="GK662" s="16"/>
      <c r="GL662" s="16"/>
      <c r="GM662" s="16"/>
      <c r="GN662" s="16"/>
      <c r="GO662" s="16"/>
      <c r="GP662" s="16"/>
      <c r="GQ662" s="16"/>
      <c r="GR662" s="16"/>
      <c r="GS662" s="16"/>
      <c r="GT662" s="16"/>
      <c r="GU662" s="16"/>
      <c r="GV662" s="16"/>
      <c r="GW662" s="16"/>
      <c r="GX662" s="16"/>
      <c r="GY662" s="16"/>
      <c r="GZ662" s="16"/>
      <c r="HA662" s="16"/>
      <c r="HB662" s="16"/>
      <c r="HC662" s="16"/>
      <c r="HD662" s="16"/>
      <c r="HE662" s="16"/>
      <c r="HF662" s="16"/>
      <c r="HG662" s="16"/>
      <c r="HH662" s="16"/>
      <c r="HI662" s="16"/>
      <c r="HJ662" s="16"/>
      <c r="HK662" s="16"/>
      <c r="HL662" s="16"/>
      <c r="HM662" s="16"/>
      <c r="HN662" s="16"/>
      <c r="HO662" s="16"/>
      <c r="HP662" s="16"/>
      <c r="HQ662" s="16"/>
      <c r="HR662" s="16"/>
      <c r="HS662" s="16"/>
      <c r="HT662" s="16"/>
      <c r="HU662" s="16"/>
      <c r="HV662" s="16"/>
      <c r="HW662" s="16"/>
      <c r="HX662" s="16"/>
      <c r="HY662" s="16"/>
      <c r="HZ662" s="16"/>
      <c r="IA662" s="16"/>
      <c r="IB662" s="16"/>
      <c r="IC662" s="16"/>
      <c r="ID662" s="16"/>
      <c r="IE662" s="16"/>
      <c r="IF662" s="16"/>
      <c r="IG662" s="16"/>
      <c r="IH662" s="16"/>
      <c r="II662" s="16"/>
      <c r="IJ662" s="16"/>
      <c r="IK662" s="16"/>
      <c r="IL662" s="16"/>
      <c r="IM662" s="16"/>
      <c r="IN662" s="16"/>
      <c r="IO662" s="16"/>
      <c r="IP662" s="16"/>
      <c r="IQ662" s="16"/>
      <c r="IR662" s="16"/>
      <c r="IS662" s="16"/>
      <c r="IT662" s="16"/>
      <c r="IU662" s="16"/>
      <c r="IV662" s="16"/>
    </row>
    <row r="663" spans="1:256" s="11" customFormat="1" ht="15.75" customHeight="1" x14ac:dyDescent="0.35">
      <c r="B663" s="59"/>
      <c r="C663" s="72"/>
      <c r="D663" s="50"/>
      <c r="E663" s="50"/>
      <c r="F663" s="50"/>
      <c r="G663" s="58"/>
      <c r="H663" s="58"/>
    </row>
    <row r="664" spans="1:256" s="11" customFormat="1" ht="15.75" customHeight="1" x14ac:dyDescent="0.35">
      <c r="B664" s="59" t="s">
        <v>233</v>
      </c>
      <c r="C664" s="72" t="s">
        <v>234</v>
      </c>
      <c r="D664" s="50"/>
      <c r="E664" s="50"/>
      <c r="F664" s="50"/>
      <c r="G664" s="58"/>
      <c r="H664" s="58"/>
    </row>
    <row r="665" spans="1:256" s="137" customFormat="1" ht="12.75" customHeight="1" x14ac:dyDescent="0.25">
      <c r="B665" s="180"/>
      <c r="C665" s="52" t="s">
        <v>596</v>
      </c>
      <c r="D665" s="47" t="s">
        <v>1</v>
      </c>
      <c r="E665" s="50">
        <v>1</v>
      </c>
      <c r="F665" s="50"/>
      <c r="G665" s="58"/>
      <c r="H665" s="58"/>
    </row>
    <row r="666" spans="1:256" x14ac:dyDescent="0.35">
      <c r="A666" s="16"/>
      <c r="B666" s="60"/>
      <c r="C666" s="60" t="str">
        <f>CONCATENATE("Sous-total € H.T. ",B664)</f>
        <v>Sous-total € H.T. 6.3</v>
      </c>
      <c r="D666" s="48"/>
      <c r="E666" s="50"/>
      <c r="F666" s="58"/>
      <c r="G666" s="58"/>
      <c r="H666" s="58"/>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c r="DD666" s="16"/>
      <c r="DE666" s="16"/>
      <c r="DF666" s="16"/>
      <c r="DG666" s="16"/>
      <c r="DH666" s="16"/>
      <c r="DI666" s="16"/>
      <c r="DJ666" s="16"/>
      <c r="DK666" s="16"/>
      <c r="DL666" s="16"/>
      <c r="DM666" s="16"/>
      <c r="DN666" s="16"/>
      <c r="DO666" s="16"/>
      <c r="DP666" s="16"/>
      <c r="DQ666" s="16"/>
      <c r="DR666" s="16"/>
      <c r="DS666" s="16"/>
      <c r="DT666" s="16"/>
      <c r="DU666" s="16"/>
      <c r="DV666" s="16"/>
      <c r="DW666" s="16"/>
      <c r="DX666" s="16"/>
      <c r="DY666" s="16"/>
      <c r="DZ666" s="16"/>
      <c r="EA666" s="16"/>
      <c r="EB666" s="16"/>
      <c r="EC666" s="16"/>
      <c r="ED666" s="16"/>
      <c r="EE666" s="16"/>
      <c r="EF666" s="16"/>
      <c r="EG666" s="16"/>
      <c r="EH666" s="16"/>
      <c r="EI666" s="16"/>
      <c r="EJ666" s="16"/>
      <c r="EK666" s="16"/>
      <c r="EL666" s="16"/>
      <c r="EM666" s="16"/>
      <c r="EN666" s="16"/>
      <c r="EO666" s="16"/>
      <c r="EP666" s="16"/>
      <c r="EQ666" s="16"/>
      <c r="ER666" s="16"/>
      <c r="ES666" s="16"/>
      <c r="ET666" s="16"/>
      <c r="EU666" s="16"/>
      <c r="EV666" s="16"/>
      <c r="EW666" s="16"/>
      <c r="EX666" s="16"/>
      <c r="EY666" s="16"/>
      <c r="EZ666" s="16"/>
      <c r="FA666" s="16"/>
      <c r="FB666" s="16"/>
      <c r="FC666" s="16"/>
      <c r="FD666" s="16"/>
      <c r="FE666" s="16"/>
      <c r="FF666" s="16"/>
      <c r="FG666" s="16"/>
      <c r="FH666" s="16"/>
      <c r="FI666" s="16"/>
      <c r="FJ666" s="16"/>
      <c r="FK666" s="16"/>
      <c r="FL666" s="16"/>
      <c r="FM666" s="16"/>
      <c r="FN666" s="16"/>
      <c r="FO666" s="16"/>
      <c r="FP666" s="16"/>
      <c r="FQ666" s="16"/>
      <c r="FR666" s="16"/>
      <c r="FS666" s="16"/>
      <c r="FT666" s="16"/>
      <c r="FU666" s="16"/>
      <c r="FV666" s="16"/>
      <c r="FW666" s="16"/>
      <c r="FX666" s="16"/>
      <c r="FY666" s="16"/>
      <c r="FZ666" s="16"/>
      <c r="GA666" s="16"/>
      <c r="GB666" s="16"/>
      <c r="GC666" s="16"/>
      <c r="GD666" s="16"/>
      <c r="GE666" s="16"/>
      <c r="GF666" s="16"/>
      <c r="GG666" s="16"/>
      <c r="GH666" s="16"/>
      <c r="GI666" s="16"/>
      <c r="GJ666" s="16"/>
      <c r="GK666" s="16"/>
      <c r="GL666" s="16"/>
      <c r="GM666" s="16"/>
      <c r="GN666" s="16"/>
      <c r="GO666" s="16"/>
      <c r="GP666" s="16"/>
      <c r="GQ666" s="16"/>
      <c r="GR666" s="16"/>
      <c r="GS666" s="16"/>
      <c r="GT666" s="16"/>
      <c r="GU666" s="16"/>
      <c r="GV666" s="16"/>
      <c r="GW666" s="16"/>
      <c r="GX666" s="16"/>
      <c r="GY666" s="16"/>
      <c r="GZ666" s="16"/>
      <c r="HA666" s="16"/>
      <c r="HB666" s="16"/>
      <c r="HC666" s="16"/>
      <c r="HD666" s="16"/>
      <c r="HE666" s="16"/>
      <c r="HF666" s="16"/>
      <c r="HG666" s="16"/>
      <c r="HH666" s="16"/>
      <c r="HI666" s="16"/>
      <c r="HJ666" s="16"/>
      <c r="HK666" s="16"/>
      <c r="HL666" s="16"/>
      <c r="HM666" s="16"/>
      <c r="HN666" s="16"/>
      <c r="HO666" s="16"/>
      <c r="HP666" s="16"/>
      <c r="HQ666" s="16"/>
      <c r="HR666" s="16"/>
      <c r="HS666" s="16"/>
      <c r="HT666" s="16"/>
      <c r="HU666" s="16"/>
      <c r="HV666" s="16"/>
      <c r="HW666" s="16"/>
      <c r="HX666" s="16"/>
      <c r="HY666" s="16"/>
      <c r="HZ666" s="16"/>
      <c r="IA666" s="16"/>
      <c r="IB666" s="16"/>
      <c r="IC666" s="16"/>
      <c r="ID666" s="16"/>
      <c r="IE666" s="16"/>
      <c r="IF666" s="16"/>
      <c r="IG666" s="16"/>
      <c r="IH666" s="16"/>
      <c r="II666" s="16"/>
      <c r="IJ666" s="16"/>
      <c r="IK666" s="16"/>
      <c r="IL666" s="16"/>
      <c r="IM666" s="16"/>
      <c r="IN666" s="16"/>
      <c r="IO666" s="16"/>
      <c r="IP666" s="16"/>
      <c r="IQ666" s="16"/>
      <c r="IR666" s="16"/>
      <c r="IS666" s="16"/>
      <c r="IT666" s="16"/>
      <c r="IU666" s="16"/>
      <c r="IV666" s="16"/>
    </row>
    <row r="667" spans="1:256" s="11" customFormat="1" ht="15.75" customHeight="1" x14ac:dyDescent="0.35">
      <c r="B667" s="59"/>
      <c r="C667" s="72"/>
      <c r="D667" s="50"/>
      <c r="E667" s="50"/>
      <c r="F667" s="50"/>
      <c r="G667" s="58"/>
      <c r="H667" s="58"/>
    </row>
    <row r="668" spans="1:256" s="11" customFormat="1" ht="15.75" customHeight="1" x14ac:dyDescent="0.35">
      <c r="B668" s="59" t="s">
        <v>235</v>
      </c>
      <c r="C668" s="72" t="s">
        <v>236</v>
      </c>
      <c r="D668" s="50"/>
      <c r="E668" s="50"/>
      <c r="F668" s="50"/>
      <c r="G668" s="58"/>
      <c r="H668" s="58"/>
    </row>
    <row r="669" spans="1:256" s="137" customFormat="1" ht="12.75" customHeight="1" x14ac:dyDescent="0.25">
      <c r="B669" s="180"/>
      <c r="C669" s="145" t="s">
        <v>579</v>
      </c>
      <c r="D669" s="47" t="s">
        <v>1</v>
      </c>
      <c r="E669" s="50">
        <v>1</v>
      </c>
      <c r="F669" s="50"/>
      <c r="G669" s="58"/>
      <c r="H669" s="58"/>
    </row>
    <row r="670" spans="1:256" x14ac:dyDescent="0.35">
      <c r="A670" s="16"/>
      <c r="B670" s="60"/>
      <c r="C670" s="60" t="str">
        <f>CONCATENATE("Sous-total € H.T. ",B668)</f>
        <v>Sous-total € H.T. 6.4</v>
      </c>
      <c r="D670" s="48"/>
      <c r="E670" s="50"/>
      <c r="F670" s="58"/>
      <c r="G670" s="58"/>
      <c r="H670" s="58"/>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c r="DD670" s="16"/>
      <c r="DE670" s="16"/>
      <c r="DF670" s="16"/>
      <c r="DG670" s="16"/>
      <c r="DH670" s="16"/>
      <c r="DI670" s="16"/>
      <c r="DJ670" s="16"/>
      <c r="DK670" s="16"/>
      <c r="DL670" s="16"/>
      <c r="DM670" s="16"/>
      <c r="DN670" s="16"/>
      <c r="DO670" s="16"/>
      <c r="DP670" s="16"/>
      <c r="DQ670" s="16"/>
      <c r="DR670" s="16"/>
      <c r="DS670" s="16"/>
      <c r="DT670" s="16"/>
      <c r="DU670" s="16"/>
      <c r="DV670" s="16"/>
      <c r="DW670" s="16"/>
      <c r="DX670" s="16"/>
      <c r="DY670" s="16"/>
      <c r="DZ670" s="16"/>
      <c r="EA670" s="16"/>
      <c r="EB670" s="16"/>
      <c r="EC670" s="16"/>
      <c r="ED670" s="16"/>
      <c r="EE670" s="16"/>
      <c r="EF670" s="16"/>
      <c r="EG670" s="16"/>
      <c r="EH670" s="16"/>
      <c r="EI670" s="16"/>
      <c r="EJ670" s="16"/>
      <c r="EK670" s="16"/>
      <c r="EL670" s="16"/>
      <c r="EM670" s="16"/>
      <c r="EN670" s="16"/>
      <c r="EO670" s="16"/>
      <c r="EP670" s="16"/>
      <c r="EQ670" s="16"/>
      <c r="ER670" s="16"/>
      <c r="ES670" s="16"/>
      <c r="ET670" s="16"/>
      <c r="EU670" s="16"/>
      <c r="EV670" s="16"/>
      <c r="EW670" s="16"/>
      <c r="EX670" s="16"/>
      <c r="EY670" s="16"/>
      <c r="EZ670" s="16"/>
      <c r="FA670" s="16"/>
      <c r="FB670" s="16"/>
      <c r="FC670" s="16"/>
      <c r="FD670" s="16"/>
      <c r="FE670" s="16"/>
      <c r="FF670" s="16"/>
      <c r="FG670" s="16"/>
      <c r="FH670" s="16"/>
      <c r="FI670" s="16"/>
      <c r="FJ670" s="16"/>
      <c r="FK670" s="16"/>
      <c r="FL670" s="16"/>
      <c r="FM670" s="16"/>
      <c r="FN670" s="16"/>
      <c r="FO670" s="16"/>
      <c r="FP670" s="16"/>
      <c r="FQ670" s="16"/>
      <c r="FR670" s="16"/>
      <c r="FS670" s="16"/>
      <c r="FT670" s="16"/>
      <c r="FU670" s="16"/>
      <c r="FV670" s="16"/>
      <c r="FW670" s="16"/>
      <c r="FX670" s="16"/>
      <c r="FY670" s="16"/>
      <c r="FZ670" s="16"/>
      <c r="GA670" s="16"/>
      <c r="GB670" s="16"/>
      <c r="GC670" s="16"/>
      <c r="GD670" s="16"/>
      <c r="GE670" s="16"/>
      <c r="GF670" s="16"/>
      <c r="GG670" s="16"/>
      <c r="GH670" s="16"/>
      <c r="GI670" s="16"/>
      <c r="GJ670" s="16"/>
      <c r="GK670" s="16"/>
      <c r="GL670" s="16"/>
      <c r="GM670" s="16"/>
      <c r="GN670" s="16"/>
      <c r="GO670" s="16"/>
      <c r="GP670" s="16"/>
      <c r="GQ670" s="16"/>
      <c r="GR670" s="16"/>
      <c r="GS670" s="16"/>
      <c r="GT670" s="16"/>
      <c r="GU670" s="16"/>
      <c r="GV670" s="16"/>
      <c r="GW670" s="16"/>
      <c r="GX670" s="16"/>
      <c r="GY670" s="16"/>
      <c r="GZ670" s="16"/>
      <c r="HA670" s="16"/>
      <c r="HB670" s="16"/>
      <c r="HC670" s="16"/>
      <c r="HD670" s="16"/>
      <c r="HE670" s="16"/>
      <c r="HF670" s="16"/>
      <c r="HG670" s="16"/>
      <c r="HH670" s="16"/>
      <c r="HI670" s="16"/>
      <c r="HJ670" s="16"/>
      <c r="HK670" s="16"/>
      <c r="HL670" s="16"/>
      <c r="HM670" s="16"/>
      <c r="HN670" s="16"/>
      <c r="HO670" s="16"/>
      <c r="HP670" s="16"/>
      <c r="HQ670" s="16"/>
      <c r="HR670" s="16"/>
      <c r="HS670" s="16"/>
      <c r="HT670" s="16"/>
      <c r="HU670" s="16"/>
      <c r="HV670" s="16"/>
      <c r="HW670" s="16"/>
      <c r="HX670" s="16"/>
      <c r="HY670" s="16"/>
      <c r="HZ670" s="16"/>
      <c r="IA670" s="16"/>
      <c r="IB670" s="16"/>
      <c r="IC670" s="16"/>
      <c r="ID670" s="16"/>
      <c r="IE670" s="16"/>
      <c r="IF670" s="16"/>
      <c r="IG670" s="16"/>
      <c r="IH670" s="16"/>
      <c r="II670" s="16"/>
      <c r="IJ670" s="16"/>
      <c r="IK670" s="16"/>
      <c r="IL670" s="16"/>
      <c r="IM670" s="16"/>
      <c r="IN670" s="16"/>
      <c r="IO670" s="16"/>
      <c r="IP670" s="16"/>
      <c r="IQ670" s="16"/>
      <c r="IR670" s="16"/>
      <c r="IS670" s="16"/>
      <c r="IT670" s="16"/>
      <c r="IU670" s="16"/>
      <c r="IV670" s="16"/>
    </row>
    <row r="671" spans="1:256" s="12" customFormat="1" ht="13.5" customHeight="1" x14ac:dyDescent="0.25">
      <c r="B671" s="46"/>
      <c r="C671" s="15"/>
      <c r="D671" s="47"/>
      <c r="E671" s="47"/>
      <c r="F671" s="47"/>
      <c r="G671" s="49"/>
      <c r="H671" s="56"/>
    </row>
    <row r="672" spans="1:256" s="16" customFormat="1" ht="15.75" customHeight="1" x14ac:dyDescent="0.35">
      <c r="B672" s="75"/>
      <c r="C672" s="76" t="str">
        <f>CONCATENATE("Sous-total € H.T. ",B617)</f>
        <v>Sous-total € H.T. 6</v>
      </c>
      <c r="D672" s="77"/>
      <c r="E672" s="77"/>
      <c r="F672" s="77"/>
      <c r="G672" s="78"/>
      <c r="H672" s="79"/>
    </row>
    <row r="673" spans="1:256" s="11" customFormat="1" ht="15.75" customHeight="1" x14ac:dyDescent="0.35">
      <c r="B673" s="57">
        <v>7</v>
      </c>
      <c r="C673" s="71" t="s">
        <v>237</v>
      </c>
      <c r="D673" s="50"/>
      <c r="E673" s="50"/>
      <c r="F673" s="50"/>
      <c r="G673" s="58"/>
      <c r="H673" s="58"/>
    </row>
    <row r="674" spans="1:256" s="11" customFormat="1" ht="15.75" customHeight="1" x14ac:dyDescent="0.35">
      <c r="B674" s="59" t="s">
        <v>238</v>
      </c>
      <c r="C674" s="72" t="s">
        <v>160</v>
      </c>
      <c r="D674" s="50" t="s">
        <v>327</v>
      </c>
      <c r="E674" s="50"/>
      <c r="F674" s="50"/>
      <c r="G674" s="58"/>
      <c r="H674" s="58"/>
    </row>
    <row r="675" spans="1:256" x14ac:dyDescent="0.35">
      <c r="A675" s="16"/>
      <c r="B675" s="60"/>
      <c r="C675" s="60" t="str">
        <f>CONCATENATE("Sous-total € H.T. ",B674)</f>
        <v>Sous-total € H.T. 7.1</v>
      </c>
      <c r="D675" s="48"/>
      <c r="E675" s="50"/>
      <c r="F675" s="58"/>
      <c r="G675" s="58"/>
      <c r="H675" s="58"/>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c r="DD675" s="16"/>
      <c r="DE675" s="16"/>
      <c r="DF675" s="16"/>
      <c r="DG675" s="16"/>
      <c r="DH675" s="16"/>
      <c r="DI675" s="16"/>
      <c r="DJ675" s="16"/>
      <c r="DK675" s="16"/>
      <c r="DL675" s="16"/>
      <c r="DM675" s="16"/>
      <c r="DN675" s="16"/>
      <c r="DO675" s="16"/>
      <c r="DP675" s="16"/>
      <c r="DQ675" s="16"/>
      <c r="DR675" s="16"/>
      <c r="DS675" s="16"/>
      <c r="DT675" s="16"/>
      <c r="DU675" s="16"/>
      <c r="DV675" s="16"/>
      <c r="DW675" s="16"/>
      <c r="DX675" s="16"/>
      <c r="DY675" s="16"/>
      <c r="DZ675" s="16"/>
      <c r="EA675" s="16"/>
      <c r="EB675" s="16"/>
      <c r="EC675" s="16"/>
      <c r="ED675" s="16"/>
      <c r="EE675" s="16"/>
      <c r="EF675" s="16"/>
      <c r="EG675" s="16"/>
      <c r="EH675" s="16"/>
      <c r="EI675" s="16"/>
      <c r="EJ675" s="16"/>
      <c r="EK675" s="16"/>
      <c r="EL675" s="16"/>
      <c r="EM675" s="16"/>
      <c r="EN675" s="16"/>
      <c r="EO675" s="16"/>
      <c r="EP675" s="16"/>
      <c r="EQ675" s="16"/>
      <c r="ER675" s="16"/>
      <c r="ES675" s="16"/>
      <c r="ET675" s="16"/>
      <c r="EU675" s="16"/>
      <c r="EV675" s="16"/>
      <c r="EW675" s="16"/>
      <c r="EX675" s="16"/>
      <c r="EY675" s="16"/>
      <c r="EZ675" s="16"/>
      <c r="FA675" s="16"/>
      <c r="FB675" s="16"/>
      <c r="FC675" s="16"/>
      <c r="FD675" s="16"/>
      <c r="FE675" s="16"/>
      <c r="FF675" s="16"/>
      <c r="FG675" s="16"/>
      <c r="FH675" s="16"/>
      <c r="FI675" s="16"/>
      <c r="FJ675" s="16"/>
      <c r="FK675" s="16"/>
      <c r="FL675" s="16"/>
      <c r="FM675" s="16"/>
      <c r="FN675" s="16"/>
      <c r="FO675" s="16"/>
      <c r="FP675" s="16"/>
      <c r="FQ675" s="16"/>
      <c r="FR675" s="16"/>
      <c r="FS675" s="16"/>
      <c r="FT675" s="16"/>
      <c r="FU675" s="16"/>
      <c r="FV675" s="16"/>
      <c r="FW675" s="16"/>
      <c r="FX675" s="16"/>
      <c r="FY675" s="16"/>
      <c r="FZ675" s="16"/>
      <c r="GA675" s="16"/>
      <c r="GB675" s="16"/>
      <c r="GC675" s="16"/>
      <c r="GD675" s="16"/>
      <c r="GE675" s="16"/>
      <c r="GF675" s="16"/>
      <c r="GG675" s="16"/>
      <c r="GH675" s="16"/>
      <c r="GI675" s="16"/>
      <c r="GJ675" s="16"/>
      <c r="GK675" s="16"/>
      <c r="GL675" s="16"/>
      <c r="GM675" s="16"/>
      <c r="GN675" s="16"/>
      <c r="GO675" s="16"/>
      <c r="GP675" s="16"/>
      <c r="GQ675" s="16"/>
      <c r="GR675" s="16"/>
      <c r="GS675" s="16"/>
      <c r="GT675" s="16"/>
      <c r="GU675" s="16"/>
      <c r="GV675" s="16"/>
      <c r="GW675" s="16"/>
      <c r="GX675" s="16"/>
      <c r="GY675" s="16"/>
      <c r="GZ675" s="16"/>
      <c r="HA675" s="16"/>
      <c r="HB675" s="16"/>
      <c r="HC675" s="16"/>
      <c r="HD675" s="16"/>
      <c r="HE675" s="16"/>
      <c r="HF675" s="16"/>
      <c r="HG675" s="16"/>
      <c r="HH675" s="16"/>
      <c r="HI675" s="16"/>
      <c r="HJ675" s="16"/>
      <c r="HK675" s="16"/>
      <c r="HL675" s="16"/>
      <c r="HM675" s="16"/>
      <c r="HN675" s="16"/>
      <c r="HO675" s="16"/>
      <c r="HP675" s="16"/>
      <c r="HQ675" s="16"/>
      <c r="HR675" s="16"/>
      <c r="HS675" s="16"/>
      <c r="HT675" s="16"/>
      <c r="HU675" s="16"/>
      <c r="HV675" s="16"/>
      <c r="HW675" s="16"/>
      <c r="HX675" s="16"/>
      <c r="HY675" s="16"/>
      <c r="HZ675" s="16"/>
      <c r="IA675" s="16"/>
      <c r="IB675" s="16"/>
      <c r="IC675" s="16"/>
      <c r="ID675" s="16"/>
      <c r="IE675" s="16"/>
      <c r="IF675" s="16"/>
      <c r="IG675" s="16"/>
      <c r="IH675" s="16"/>
      <c r="II675" s="16"/>
      <c r="IJ675" s="16"/>
      <c r="IK675" s="16"/>
      <c r="IL675" s="16"/>
      <c r="IM675" s="16"/>
      <c r="IN675" s="16"/>
      <c r="IO675" s="16"/>
      <c r="IP675" s="16"/>
      <c r="IQ675" s="16"/>
      <c r="IR675" s="16"/>
      <c r="IS675" s="16"/>
      <c r="IT675" s="16"/>
      <c r="IU675" s="16"/>
      <c r="IV675" s="16"/>
    </row>
    <row r="676" spans="1:256" s="11" customFormat="1" ht="15.75" customHeight="1" x14ac:dyDescent="0.35">
      <c r="B676" s="59" t="s">
        <v>239</v>
      </c>
      <c r="C676" s="72" t="s">
        <v>240</v>
      </c>
      <c r="D676" s="50"/>
      <c r="E676" s="50"/>
      <c r="F676" s="50"/>
      <c r="G676" s="58"/>
      <c r="H676" s="58"/>
    </row>
    <row r="677" spans="1:256" s="12" customFormat="1" ht="30" x14ac:dyDescent="0.25">
      <c r="A677" s="14"/>
      <c r="B677" s="146"/>
      <c r="C677" s="145" t="s">
        <v>597</v>
      </c>
      <c r="D677" s="47" t="s">
        <v>334</v>
      </c>
      <c r="E677" s="50">
        <v>1</v>
      </c>
      <c r="F677" s="58"/>
      <c r="G677" s="58"/>
      <c r="H677" s="58"/>
    </row>
    <row r="678" spans="1:256" s="12" customFormat="1" x14ac:dyDescent="0.25">
      <c r="A678" s="14"/>
      <c r="B678" s="146"/>
      <c r="C678" s="145"/>
      <c r="D678" s="47"/>
      <c r="E678" s="50"/>
      <c r="F678" s="58"/>
      <c r="G678" s="58"/>
      <c r="H678" s="58"/>
    </row>
    <row r="679" spans="1:256" s="137" customFormat="1" ht="14.25" customHeight="1" x14ac:dyDescent="0.25">
      <c r="B679" s="180"/>
      <c r="C679" s="201" t="s">
        <v>576</v>
      </c>
      <c r="D679" s="47"/>
      <c r="E679" s="50"/>
      <c r="F679" s="154"/>
      <c r="G679" s="58"/>
      <c r="H679" s="58"/>
    </row>
    <row r="680" spans="1:256" s="137" customFormat="1" ht="30" x14ac:dyDescent="0.25">
      <c r="B680" s="180"/>
      <c r="C680" s="145" t="s">
        <v>598</v>
      </c>
      <c r="D680" s="50" t="s">
        <v>1</v>
      </c>
      <c r="E680" s="50">
        <v>1</v>
      </c>
      <c r="F680" s="154"/>
      <c r="G680" s="58"/>
      <c r="H680" s="58"/>
    </row>
    <row r="681" spans="1:256" s="137" customFormat="1" x14ac:dyDescent="0.25">
      <c r="B681" s="180"/>
      <c r="C681" s="145"/>
      <c r="D681" s="50"/>
      <c r="E681" s="50"/>
      <c r="F681" s="154"/>
      <c r="G681" s="58"/>
      <c r="H681" s="58"/>
    </row>
    <row r="682" spans="1:256" s="12" customFormat="1" x14ac:dyDescent="0.25">
      <c r="A682" s="14"/>
      <c r="B682" s="180"/>
      <c r="C682" s="201" t="s">
        <v>601</v>
      </c>
      <c r="D682" s="47"/>
      <c r="E682" s="50"/>
      <c r="F682" s="58"/>
      <c r="G682" s="58"/>
      <c r="H682" s="58"/>
    </row>
    <row r="683" spans="1:256" s="12" customFormat="1" x14ac:dyDescent="0.25">
      <c r="A683" s="14"/>
      <c r="B683" s="146"/>
      <c r="C683" s="145" t="s">
        <v>602</v>
      </c>
      <c r="D683" s="47" t="s">
        <v>1</v>
      </c>
      <c r="E683" s="50">
        <v>1</v>
      </c>
      <c r="F683" s="58"/>
      <c r="G683" s="58"/>
      <c r="H683" s="58"/>
    </row>
    <row r="684" spans="1:256" s="12" customFormat="1" ht="13.5" customHeight="1" x14ac:dyDescent="0.25">
      <c r="B684" s="46"/>
      <c r="C684" s="15"/>
      <c r="D684" s="47"/>
      <c r="E684" s="50"/>
      <c r="F684" s="58"/>
      <c r="G684" s="58"/>
      <c r="H684" s="58"/>
    </row>
    <row r="685" spans="1:256" s="12" customFormat="1" x14ac:dyDescent="0.25">
      <c r="A685" s="14"/>
      <c r="B685" s="180"/>
      <c r="C685" s="201" t="s">
        <v>603</v>
      </c>
      <c r="D685" s="47"/>
      <c r="E685" s="50"/>
      <c r="F685" s="58"/>
      <c r="G685" s="58"/>
      <c r="H685" s="58"/>
    </row>
    <row r="686" spans="1:256" s="12" customFormat="1" x14ac:dyDescent="0.25">
      <c r="A686" s="14"/>
      <c r="B686" s="146"/>
      <c r="C686" s="145" t="s">
        <v>579</v>
      </c>
      <c r="D686" s="47" t="s">
        <v>1</v>
      </c>
      <c r="E686" s="50">
        <v>1</v>
      </c>
      <c r="F686" s="58"/>
      <c r="G686" s="58"/>
      <c r="H686" s="58"/>
    </row>
    <row r="687" spans="1:256" s="137" customFormat="1" x14ac:dyDescent="0.25">
      <c r="B687" s="180"/>
      <c r="C687" s="145"/>
      <c r="D687" s="50"/>
      <c r="E687" s="50"/>
      <c r="F687" s="154"/>
      <c r="G687" s="58"/>
      <c r="H687" s="58"/>
    </row>
    <row r="688" spans="1:256" x14ac:dyDescent="0.35">
      <c r="A688" s="16"/>
      <c r="B688" s="60"/>
      <c r="C688" s="60" t="str">
        <f>CONCATENATE("Sous-total € H.T. ",B676)</f>
        <v>Sous-total € H.T. 7.2</v>
      </c>
      <c r="D688" s="48"/>
      <c r="E688" s="50"/>
      <c r="F688" s="58"/>
      <c r="G688" s="58"/>
      <c r="H688" s="58"/>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c r="DD688" s="16"/>
      <c r="DE688" s="16"/>
      <c r="DF688" s="16"/>
      <c r="DG688" s="16"/>
      <c r="DH688" s="16"/>
      <c r="DI688" s="16"/>
      <c r="DJ688" s="16"/>
      <c r="DK688" s="16"/>
      <c r="DL688" s="16"/>
      <c r="DM688" s="16"/>
      <c r="DN688" s="16"/>
      <c r="DO688" s="16"/>
      <c r="DP688" s="16"/>
      <c r="DQ688" s="16"/>
      <c r="DR688" s="16"/>
      <c r="DS688" s="16"/>
      <c r="DT688" s="16"/>
      <c r="DU688" s="16"/>
      <c r="DV688" s="16"/>
      <c r="DW688" s="16"/>
      <c r="DX688" s="16"/>
      <c r="DY688" s="16"/>
      <c r="DZ688" s="16"/>
      <c r="EA688" s="16"/>
      <c r="EB688" s="16"/>
      <c r="EC688" s="16"/>
      <c r="ED688" s="16"/>
      <c r="EE688" s="16"/>
      <c r="EF688" s="16"/>
      <c r="EG688" s="16"/>
      <c r="EH688" s="16"/>
      <c r="EI688" s="16"/>
      <c r="EJ688" s="16"/>
      <c r="EK688" s="16"/>
      <c r="EL688" s="16"/>
      <c r="EM688" s="16"/>
      <c r="EN688" s="16"/>
      <c r="EO688" s="16"/>
      <c r="EP688" s="16"/>
      <c r="EQ688" s="16"/>
      <c r="ER688" s="16"/>
      <c r="ES688" s="16"/>
      <c r="ET688" s="16"/>
      <c r="EU688" s="16"/>
      <c r="EV688" s="16"/>
      <c r="EW688" s="16"/>
      <c r="EX688" s="16"/>
      <c r="EY688" s="16"/>
      <c r="EZ688" s="16"/>
      <c r="FA688" s="16"/>
      <c r="FB688" s="16"/>
      <c r="FC688" s="16"/>
      <c r="FD688" s="16"/>
      <c r="FE688" s="16"/>
      <c r="FF688" s="16"/>
      <c r="FG688" s="16"/>
      <c r="FH688" s="16"/>
      <c r="FI688" s="16"/>
      <c r="FJ688" s="16"/>
      <c r="FK688" s="16"/>
      <c r="FL688" s="16"/>
      <c r="FM688" s="16"/>
      <c r="FN688" s="16"/>
      <c r="FO688" s="16"/>
      <c r="FP688" s="16"/>
      <c r="FQ688" s="16"/>
      <c r="FR688" s="16"/>
      <c r="FS688" s="16"/>
      <c r="FT688" s="16"/>
      <c r="FU688" s="16"/>
      <c r="FV688" s="16"/>
      <c r="FW688" s="16"/>
      <c r="FX688" s="16"/>
      <c r="FY688" s="16"/>
      <c r="FZ688" s="16"/>
      <c r="GA688" s="16"/>
      <c r="GB688" s="16"/>
      <c r="GC688" s="16"/>
      <c r="GD688" s="16"/>
      <c r="GE688" s="16"/>
      <c r="GF688" s="16"/>
      <c r="GG688" s="16"/>
      <c r="GH688" s="16"/>
      <c r="GI688" s="16"/>
      <c r="GJ688" s="16"/>
      <c r="GK688" s="16"/>
      <c r="GL688" s="16"/>
      <c r="GM688" s="16"/>
      <c r="GN688" s="16"/>
      <c r="GO688" s="16"/>
      <c r="GP688" s="16"/>
      <c r="GQ688" s="16"/>
      <c r="GR688" s="16"/>
      <c r="GS688" s="16"/>
      <c r="GT688" s="16"/>
      <c r="GU688" s="16"/>
      <c r="GV688" s="16"/>
      <c r="GW688" s="16"/>
      <c r="GX688" s="16"/>
      <c r="GY688" s="16"/>
      <c r="GZ688" s="16"/>
      <c r="HA688" s="16"/>
      <c r="HB688" s="16"/>
      <c r="HC688" s="16"/>
      <c r="HD688" s="16"/>
      <c r="HE688" s="16"/>
      <c r="HF688" s="16"/>
      <c r="HG688" s="16"/>
      <c r="HH688" s="16"/>
      <c r="HI688" s="16"/>
      <c r="HJ688" s="16"/>
      <c r="HK688" s="16"/>
      <c r="HL688" s="16"/>
      <c r="HM688" s="16"/>
      <c r="HN688" s="16"/>
      <c r="HO688" s="16"/>
      <c r="HP688" s="16"/>
      <c r="HQ688" s="16"/>
      <c r="HR688" s="16"/>
      <c r="HS688" s="16"/>
      <c r="HT688" s="16"/>
      <c r="HU688" s="16"/>
      <c r="HV688" s="16"/>
      <c r="HW688" s="16"/>
      <c r="HX688" s="16"/>
      <c r="HY688" s="16"/>
      <c r="HZ688" s="16"/>
      <c r="IA688" s="16"/>
      <c r="IB688" s="16"/>
      <c r="IC688" s="16"/>
      <c r="ID688" s="16"/>
      <c r="IE688" s="16"/>
      <c r="IF688" s="16"/>
      <c r="IG688" s="16"/>
      <c r="IH688" s="16"/>
      <c r="II688" s="16"/>
      <c r="IJ688" s="16"/>
      <c r="IK688" s="16"/>
      <c r="IL688" s="16"/>
      <c r="IM688" s="16"/>
      <c r="IN688" s="16"/>
      <c r="IO688" s="16"/>
      <c r="IP688" s="16"/>
      <c r="IQ688" s="16"/>
      <c r="IR688" s="16"/>
      <c r="IS688" s="16"/>
      <c r="IT688" s="16"/>
      <c r="IU688" s="16"/>
      <c r="IV688" s="16"/>
    </row>
    <row r="689" spans="1:8" s="11" customFormat="1" ht="15.75" customHeight="1" x14ac:dyDescent="0.35">
      <c r="B689" s="59"/>
      <c r="C689" s="72"/>
      <c r="D689" s="50"/>
      <c r="E689" s="50"/>
      <c r="F689" s="50"/>
      <c r="G689" s="58"/>
      <c r="H689" s="58"/>
    </row>
    <row r="690" spans="1:8" s="11" customFormat="1" ht="15.75" customHeight="1" x14ac:dyDescent="0.35">
      <c r="B690" s="59" t="s">
        <v>241</v>
      </c>
      <c r="C690" s="72" t="s">
        <v>242</v>
      </c>
      <c r="D690" s="50"/>
      <c r="E690" s="50"/>
      <c r="F690" s="50"/>
      <c r="G690" s="58"/>
      <c r="H690" s="58"/>
    </row>
    <row r="691" spans="1:8" s="11" customFormat="1" ht="15.75" customHeight="1" x14ac:dyDescent="0.35">
      <c r="B691" s="59" t="s">
        <v>243</v>
      </c>
      <c r="C691" s="72" t="s">
        <v>244</v>
      </c>
      <c r="D691" s="50"/>
      <c r="E691" s="50"/>
      <c r="F691" s="50"/>
      <c r="G691" s="58"/>
      <c r="H691" s="58"/>
    </row>
    <row r="692" spans="1:8" s="12" customFormat="1" ht="30" x14ac:dyDescent="0.25">
      <c r="A692" s="14"/>
      <c r="B692" s="146"/>
      <c r="C692" s="145" t="s">
        <v>600</v>
      </c>
      <c r="D692" s="47" t="s">
        <v>334</v>
      </c>
      <c r="E692" s="50">
        <v>1</v>
      </c>
      <c r="F692" s="58"/>
      <c r="G692" s="58"/>
      <c r="H692" s="58"/>
    </row>
    <row r="693" spans="1:8" s="12" customFormat="1" x14ac:dyDescent="0.25">
      <c r="A693" s="14"/>
      <c r="B693" s="146"/>
      <c r="C693" s="145"/>
      <c r="D693" s="47"/>
      <c r="E693" s="50"/>
      <c r="F693" s="58"/>
      <c r="G693" s="58"/>
      <c r="H693" s="58"/>
    </row>
    <row r="694" spans="1:8" s="137" customFormat="1" ht="14.25" customHeight="1" x14ac:dyDescent="0.25">
      <c r="B694" s="180"/>
      <c r="C694" s="201" t="s">
        <v>576</v>
      </c>
      <c r="D694" s="47"/>
      <c r="E694" s="50"/>
      <c r="F694" s="154"/>
      <c r="G694" s="58"/>
      <c r="H694" s="58"/>
    </row>
    <row r="695" spans="1:8" s="137" customFormat="1" ht="60" x14ac:dyDescent="0.25">
      <c r="B695" s="180"/>
      <c r="C695" s="145" t="s">
        <v>599</v>
      </c>
      <c r="D695" s="50" t="s">
        <v>1</v>
      </c>
      <c r="E695" s="50">
        <v>1</v>
      </c>
      <c r="F695" s="154"/>
      <c r="G695" s="58"/>
      <c r="H695" s="58"/>
    </row>
    <row r="696" spans="1:8" s="12" customFormat="1" ht="13.5" customHeight="1" x14ac:dyDescent="0.25">
      <c r="B696" s="46"/>
      <c r="C696" s="15"/>
      <c r="D696" s="47"/>
      <c r="E696" s="50"/>
      <c r="F696" s="58"/>
      <c r="G696" s="58"/>
      <c r="H696" s="58"/>
    </row>
    <row r="697" spans="1:8" s="12" customFormat="1" x14ac:dyDescent="0.25">
      <c r="A697" s="14"/>
      <c r="B697" s="180"/>
      <c r="C697" s="201" t="s">
        <v>603</v>
      </c>
      <c r="D697" s="47"/>
      <c r="E697" s="50"/>
      <c r="F697" s="58"/>
      <c r="G697" s="58"/>
      <c r="H697" s="58"/>
    </row>
    <row r="698" spans="1:8" s="12" customFormat="1" x14ac:dyDescent="0.25">
      <c r="A698" s="14"/>
      <c r="B698" s="146"/>
      <c r="C698" s="145" t="s">
        <v>579</v>
      </c>
      <c r="D698" s="47" t="s">
        <v>1</v>
      </c>
      <c r="E698" s="50">
        <v>1</v>
      </c>
      <c r="F698" s="58"/>
      <c r="G698" s="58"/>
      <c r="H698" s="58"/>
    </row>
    <row r="699" spans="1:8" s="11" customFormat="1" ht="15.75" customHeight="1" x14ac:dyDescent="0.35">
      <c r="B699" s="59"/>
      <c r="C699" s="72"/>
      <c r="D699" s="50"/>
      <c r="E699" s="50"/>
      <c r="F699" s="50"/>
      <c r="G699" s="58"/>
      <c r="H699" s="58"/>
    </row>
    <row r="700" spans="1:8" s="11" customFormat="1" ht="15.75" customHeight="1" x14ac:dyDescent="0.35">
      <c r="B700" s="59" t="s">
        <v>245</v>
      </c>
      <c r="C700" s="72" t="s">
        <v>246</v>
      </c>
      <c r="D700" s="50"/>
      <c r="E700" s="50"/>
      <c r="F700" s="50"/>
      <c r="G700" s="58"/>
      <c r="H700" s="58"/>
    </row>
    <row r="701" spans="1:8" s="12" customFormat="1" ht="30" x14ac:dyDescent="0.25">
      <c r="A701" s="14"/>
      <c r="B701" s="180"/>
      <c r="C701" s="145" t="s">
        <v>604</v>
      </c>
      <c r="D701" s="47" t="s">
        <v>334</v>
      </c>
      <c r="E701" s="50">
        <v>1</v>
      </c>
      <c r="F701" s="58"/>
      <c r="G701" s="58"/>
      <c r="H701" s="58"/>
    </row>
    <row r="702" spans="1:8" s="11" customFormat="1" ht="15.75" customHeight="1" x14ac:dyDescent="0.35">
      <c r="B702" s="59"/>
      <c r="C702" s="72"/>
      <c r="D702" s="50"/>
      <c r="E702" s="50"/>
      <c r="F702" s="50"/>
      <c r="G702" s="58"/>
      <c r="H702" s="58"/>
    </row>
    <row r="703" spans="1:8" s="137" customFormat="1" ht="14.25" customHeight="1" x14ac:dyDescent="0.25">
      <c r="B703" s="180"/>
      <c r="C703" s="201" t="s">
        <v>576</v>
      </c>
      <c r="D703" s="47"/>
      <c r="E703" s="50"/>
      <c r="F703" s="154"/>
      <c r="G703" s="58"/>
      <c r="H703" s="58"/>
    </row>
    <row r="704" spans="1:8" s="137" customFormat="1" ht="60" x14ac:dyDescent="0.25">
      <c r="B704" s="180"/>
      <c r="C704" s="145" t="s">
        <v>599</v>
      </c>
      <c r="D704" s="50" t="s">
        <v>1</v>
      </c>
      <c r="E704" s="50">
        <v>1</v>
      </c>
      <c r="F704" s="154"/>
      <c r="G704" s="58"/>
      <c r="H704" s="58"/>
    </row>
    <row r="705" spans="1:256" s="12" customFormat="1" ht="13.5" customHeight="1" x14ac:dyDescent="0.25">
      <c r="B705" s="46"/>
      <c r="C705" s="15"/>
      <c r="D705" s="47"/>
      <c r="E705" s="50"/>
      <c r="F705" s="58"/>
      <c r="G705" s="58"/>
      <c r="H705" s="58"/>
    </row>
    <row r="706" spans="1:256" s="11" customFormat="1" ht="15.75" customHeight="1" x14ac:dyDescent="0.35">
      <c r="B706" s="59" t="s">
        <v>247</v>
      </c>
      <c r="C706" s="72" t="s">
        <v>248</v>
      </c>
      <c r="D706" s="50"/>
      <c r="E706" s="50"/>
      <c r="F706" s="50"/>
      <c r="G706" s="58"/>
      <c r="H706" s="58"/>
    </row>
    <row r="707" spans="1:256" s="199" customFormat="1" ht="30" x14ac:dyDescent="0.25">
      <c r="A707" s="14"/>
      <c r="B707" s="180"/>
      <c r="C707" s="145" t="s">
        <v>605</v>
      </c>
      <c r="D707" s="47" t="s">
        <v>1</v>
      </c>
      <c r="E707" s="50">
        <v>1</v>
      </c>
      <c r="F707" s="61"/>
      <c r="G707" s="58"/>
      <c r="H707" s="58"/>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c r="CO707" s="12"/>
      <c r="CP707" s="12"/>
      <c r="CQ707" s="12"/>
      <c r="CR707" s="12"/>
      <c r="CS707" s="12"/>
      <c r="CT707" s="12"/>
      <c r="CU707" s="12"/>
      <c r="CV707" s="12"/>
      <c r="CW707" s="12"/>
      <c r="CX707" s="12"/>
      <c r="CY707" s="12"/>
      <c r="CZ707" s="12"/>
      <c r="DA707" s="12"/>
      <c r="DB707" s="12"/>
      <c r="DC707" s="12"/>
      <c r="DD707" s="12"/>
      <c r="DE707" s="12"/>
      <c r="DF707" s="12"/>
      <c r="DG707" s="12"/>
      <c r="DH707" s="12"/>
      <c r="DI707" s="12"/>
      <c r="DJ707" s="12"/>
      <c r="DK707" s="12"/>
      <c r="DL707" s="12"/>
      <c r="DM707" s="12"/>
      <c r="DN707" s="12"/>
      <c r="DO707" s="12"/>
      <c r="DP707" s="12"/>
      <c r="DQ707" s="12"/>
      <c r="DR707" s="12"/>
      <c r="DS707" s="12"/>
      <c r="DT707" s="12"/>
      <c r="DU707" s="12"/>
      <c r="DV707" s="12"/>
      <c r="DW707" s="12"/>
      <c r="DX707" s="12"/>
      <c r="DY707" s="12"/>
      <c r="DZ707" s="12"/>
      <c r="EA707" s="12"/>
      <c r="EB707" s="12"/>
      <c r="EC707" s="12"/>
      <c r="ED707" s="12"/>
      <c r="EE707" s="12"/>
      <c r="EF707" s="12"/>
      <c r="EG707" s="12"/>
      <c r="EH707" s="12"/>
      <c r="EI707" s="12"/>
      <c r="EJ707" s="12"/>
      <c r="EK707" s="12"/>
      <c r="EL707" s="12"/>
      <c r="EM707" s="12"/>
      <c r="EN707" s="12"/>
      <c r="EO707" s="12"/>
      <c r="EP707" s="12"/>
      <c r="EQ707" s="12"/>
      <c r="ER707" s="12"/>
      <c r="ES707" s="12"/>
      <c r="ET707" s="12"/>
      <c r="EU707" s="12"/>
      <c r="EV707" s="12"/>
      <c r="EW707" s="12"/>
      <c r="EX707" s="12"/>
      <c r="EY707" s="12"/>
      <c r="EZ707" s="12"/>
      <c r="FA707" s="12"/>
      <c r="FB707" s="12"/>
      <c r="FC707" s="12"/>
      <c r="FD707" s="12"/>
      <c r="FE707" s="12"/>
      <c r="FF707" s="12"/>
      <c r="FG707" s="12"/>
      <c r="FH707" s="12"/>
      <c r="FI707" s="12"/>
      <c r="FJ707" s="12"/>
      <c r="FK707" s="12"/>
      <c r="FL707" s="12"/>
      <c r="FM707" s="12"/>
      <c r="FN707" s="12"/>
      <c r="FO707" s="12"/>
      <c r="FP707" s="12"/>
      <c r="FQ707" s="12"/>
      <c r="FR707" s="12"/>
      <c r="FS707" s="12"/>
      <c r="FT707" s="12"/>
      <c r="FU707" s="12"/>
      <c r="FV707" s="12"/>
      <c r="FW707" s="12"/>
      <c r="FX707" s="12"/>
      <c r="FY707" s="12"/>
      <c r="FZ707" s="12"/>
      <c r="GA707" s="12"/>
      <c r="GB707" s="12"/>
      <c r="GC707" s="12"/>
      <c r="GD707" s="12"/>
      <c r="GE707" s="12"/>
      <c r="GF707" s="12"/>
      <c r="GG707" s="12"/>
      <c r="GH707" s="12"/>
      <c r="GI707" s="12"/>
      <c r="GJ707" s="12"/>
      <c r="GK707" s="12"/>
      <c r="GL707" s="12"/>
      <c r="GM707" s="12"/>
      <c r="GN707" s="12"/>
      <c r="GO707" s="12"/>
      <c r="GP707" s="12"/>
      <c r="GQ707" s="12"/>
      <c r="GR707" s="12"/>
      <c r="GS707" s="12"/>
      <c r="GT707" s="12"/>
      <c r="GU707" s="12"/>
      <c r="GV707" s="12"/>
      <c r="GW707" s="12"/>
      <c r="GX707" s="12"/>
      <c r="GY707" s="12"/>
      <c r="GZ707" s="12"/>
      <c r="HA707" s="12"/>
      <c r="HB707" s="12"/>
      <c r="HC707" s="12"/>
      <c r="HD707" s="12"/>
      <c r="HE707" s="12"/>
      <c r="HF707" s="12"/>
      <c r="HG707" s="12"/>
      <c r="HH707" s="12"/>
      <c r="HI707" s="12"/>
      <c r="HJ707" s="12"/>
      <c r="HK707" s="12"/>
      <c r="HL707" s="12"/>
      <c r="HM707" s="12"/>
      <c r="HN707" s="12"/>
      <c r="HO707" s="12"/>
      <c r="HP707" s="12"/>
      <c r="HQ707" s="12"/>
      <c r="HR707" s="12"/>
      <c r="HS707" s="12"/>
      <c r="HT707" s="12"/>
      <c r="HU707" s="12"/>
      <c r="HV707" s="12"/>
      <c r="HW707" s="12"/>
      <c r="HX707" s="12"/>
      <c r="HY707" s="12"/>
      <c r="HZ707" s="12"/>
      <c r="IA707" s="12"/>
      <c r="IB707" s="12"/>
      <c r="IC707" s="12"/>
      <c r="ID707" s="12"/>
      <c r="IE707" s="12"/>
      <c r="IF707" s="12"/>
      <c r="IG707" s="12"/>
      <c r="IH707" s="12"/>
      <c r="II707" s="12"/>
      <c r="IJ707" s="12"/>
      <c r="IK707" s="12"/>
      <c r="IL707" s="12"/>
      <c r="IM707" s="12"/>
      <c r="IN707" s="12"/>
      <c r="IO707" s="12"/>
      <c r="IP707" s="12"/>
      <c r="IQ707" s="12"/>
      <c r="IR707" s="12"/>
      <c r="IS707" s="12"/>
      <c r="IT707" s="12"/>
      <c r="IU707" s="12"/>
    </row>
    <row r="708" spans="1:256" s="11" customFormat="1" ht="15.75" customHeight="1" x14ac:dyDescent="0.35">
      <c r="B708" s="59"/>
      <c r="C708" s="72"/>
      <c r="D708" s="50"/>
      <c r="E708" s="50"/>
      <c r="F708" s="50"/>
      <c r="G708" s="58"/>
      <c r="H708" s="58"/>
    </row>
    <row r="709" spans="1:256" s="11" customFormat="1" ht="30" x14ac:dyDescent="0.35">
      <c r="B709" s="59" t="s">
        <v>249</v>
      </c>
      <c r="C709" s="72" t="s">
        <v>250</v>
      </c>
      <c r="D709" s="50"/>
      <c r="E709" s="50"/>
      <c r="F709" s="50"/>
      <c r="G709" s="58"/>
      <c r="H709" s="58"/>
    </row>
    <row r="710" spans="1:256" s="12" customFormat="1" ht="30" x14ac:dyDescent="0.25">
      <c r="A710" s="14"/>
      <c r="B710" s="180"/>
      <c r="C710" s="145" t="s">
        <v>606</v>
      </c>
      <c r="D710" s="47" t="s">
        <v>334</v>
      </c>
      <c r="E710" s="50">
        <v>1</v>
      </c>
      <c r="F710" s="61"/>
      <c r="G710" s="58"/>
      <c r="H710" s="58"/>
    </row>
    <row r="711" spans="1:256" s="11" customFormat="1" ht="15.75" customHeight="1" x14ac:dyDescent="0.35">
      <c r="B711" s="59"/>
      <c r="C711" s="72"/>
      <c r="D711" s="50"/>
      <c r="E711" s="50"/>
      <c r="F711" s="50"/>
      <c r="G711" s="58"/>
      <c r="H711" s="58"/>
    </row>
    <row r="712" spans="1:256" s="11" customFormat="1" ht="15.75" customHeight="1" x14ac:dyDescent="0.35">
      <c r="B712" s="59" t="s">
        <v>251</v>
      </c>
      <c r="C712" s="72" t="s">
        <v>252</v>
      </c>
      <c r="D712" s="50"/>
      <c r="E712" s="50"/>
      <c r="F712" s="50"/>
      <c r="G712" s="58"/>
      <c r="H712" s="58"/>
    </row>
    <row r="713" spans="1:256" s="12" customFormat="1" ht="30" x14ac:dyDescent="0.25">
      <c r="A713" s="14"/>
      <c r="B713" s="180"/>
      <c r="C713" s="145" t="s">
        <v>607</v>
      </c>
      <c r="D713" s="47" t="s">
        <v>1</v>
      </c>
      <c r="E713" s="50">
        <v>1</v>
      </c>
      <c r="F713" s="61"/>
      <c r="G713" s="58"/>
      <c r="H713" s="58"/>
    </row>
    <row r="714" spans="1:256" x14ac:dyDescent="0.35">
      <c r="A714" s="16"/>
      <c r="B714" s="60"/>
      <c r="C714" s="60" t="str">
        <f>CONCATENATE("Sous-total € H.T. ",B690)</f>
        <v>Sous-total € H.T. 7.3</v>
      </c>
      <c r="D714" s="48"/>
      <c r="E714" s="50"/>
      <c r="F714" s="58"/>
      <c r="G714" s="58"/>
      <c r="H714" s="58"/>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c r="BS714" s="16"/>
      <c r="BT714" s="16"/>
      <c r="BU714" s="16"/>
      <c r="BV714" s="16"/>
      <c r="BW714" s="16"/>
      <c r="BX714" s="16"/>
      <c r="BY714" s="16"/>
      <c r="BZ714" s="16"/>
      <c r="CA714" s="16"/>
      <c r="CB714" s="16"/>
      <c r="CC714" s="16"/>
      <c r="CD714" s="16"/>
      <c r="CE714" s="16"/>
      <c r="CF714" s="16"/>
      <c r="CG714" s="16"/>
      <c r="CH714" s="16"/>
      <c r="CI714" s="16"/>
      <c r="CJ714" s="16"/>
      <c r="CK714" s="16"/>
      <c r="CL714" s="16"/>
      <c r="CM714" s="16"/>
      <c r="CN714" s="16"/>
      <c r="CO714" s="16"/>
      <c r="CP714" s="16"/>
      <c r="CQ714" s="16"/>
      <c r="CR714" s="16"/>
      <c r="CS714" s="16"/>
      <c r="CT714" s="16"/>
      <c r="CU714" s="16"/>
      <c r="CV714" s="16"/>
      <c r="CW714" s="16"/>
      <c r="CX714" s="16"/>
      <c r="CY714" s="16"/>
      <c r="CZ714" s="16"/>
      <c r="DA714" s="16"/>
      <c r="DB714" s="16"/>
      <c r="DC714" s="16"/>
      <c r="DD714" s="16"/>
      <c r="DE714" s="16"/>
      <c r="DF714" s="16"/>
      <c r="DG714" s="16"/>
      <c r="DH714" s="16"/>
      <c r="DI714" s="16"/>
      <c r="DJ714" s="16"/>
      <c r="DK714" s="16"/>
      <c r="DL714" s="16"/>
      <c r="DM714" s="16"/>
      <c r="DN714" s="16"/>
      <c r="DO714" s="16"/>
      <c r="DP714" s="16"/>
      <c r="DQ714" s="16"/>
      <c r="DR714" s="16"/>
      <c r="DS714" s="16"/>
      <c r="DT714" s="16"/>
      <c r="DU714" s="16"/>
      <c r="DV714" s="16"/>
      <c r="DW714" s="16"/>
      <c r="DX714" s="16"/>
      <c r="DY714" s="16"/>
      <c r="DZ714" s="16"/>
      <c r="EA714" s="16"/>
      <c r="EB714" s="16"/>
      <c r="EC714" s="16"/>
      <c r="ED714" s="16"/>
      <c r="EE714" s="16"/>
      <c r="EF714" s="16"/>
      <c r="EG714" s="16"/>
      <c r="EH714" s="16"/>
      <c r="EI714" s="16"/>
      <c r="EJ714" s="16"/>
      <c r="EK714" s="16"/>
      <c r="EL714" s="16"/>
      <c r="EM714" s="16"/>
      <c r="EN714" s="16"/>
      <c r="EO714" s="16"/>
      <c r="EP714" s="16"/>
      <c r="EQ714" s="16"/>
      <c r="ER714" s="16"/>
      <c r="ES714" s="16"/>
      <c r="ET714" s="16"/>
      <c r="EU714" s="16"/>
      <c r="EV714" s="16"/>
      <c r="EW714" s="16"/>
      <c r="EX714" s="16"/>
      <c r="EY714" s="16"/>
      <c r="EZ714" s="16"/>
      <c r="FA714" s="16"/>
      <c r="FB714" s="16"/>
      <c r="FC714" s="16"/>
      <c r="FD714" s="16"/>
      <c r="FE714" s="16"/>
      <c r="FF714" s="16"/>
      <c r="FG714" s="16"/>
      <c r="FH714" s="16"/>
      <c r="FI714" s="16"/>
      <c r="FJ714" s="16"/>
      <c r="FK714" s="16"/>
      <c r="FL714" s="16"/>
      <c r="FM714" s="16"/>
      <c r="FN714" s="16"/>
      <c r="FO714" s="16"/>
      <c r="FP714" s="16"/>
      <c r="FQ714" s="16"/>
      <c r="FR714" s="16"/>
      <c r="FS714" s="16"/>
      <c r="FT714" s="16"/>
      <c r="FU714" s="16"/>
      <c r="FV714" s="16"/>
      <c r="FW714" s="16"/>
      <c r="FX714" s="16"/>
      <c r="FY714" s="16"/>
      <c r="FZ714" s="16"/>
      <c r="GA714" s="16"/>
      <c r="GB714" s="16"/>
      <c r="GC714" s="16"/>
      <c r="GD714" s="16"/>
      <c r="GE714" s="16"/>
      <c r="GF714" s="16"/>
      <c r="GG714" s="16"/>
      <c r="GH714" s="16"/>
      <c r="GI714" s="16"/>
      <c r="GJ714" s="16"/>
      <c r="GK714" s="16"/>
      <c r="GL714" s="16"/>
      <c r="GM714" s="16"/>
      <c r="GN714" s="16"/>
      <c r="GO714" s="16"/>
      <c r="GP714" s="16"/>
      <c r="GQ714" s="16"/>
      <c r="GR714" s="16"/>
      <c r="GS714" s="16"/>
      <c r="GT714" s="16"/>
      <c r="GU714" s="16"/>
      <c r="GV714" s="16"/>
      <c r="GW714" s="16"/>
      <c r="GX714" s="16"/>
      <c r="GY714" s="16"/>
      <c r="GZ714" s="16"/>
      <c r="HA714" s="16"/>
      <c r="HB714" s="16"/>
      <c r="HC714" s="16"/>
      <c r="HD714" s="16"/>
      <c r="HE714" s="16"/>
      <c r="HF714" s="16"/>
      <c r="HG714" s="16"/>
      <c r="HH714" s="16"/>
      <c r="HI714" s="16"/>
      <c r="HJ714" s="16"/>
      <c r="HK714" s="16"/>
      <c r="HL714" s="16"/>
      <c r="HM714" s="16"/>
      <c r="HN714" s="16"/>
      <c r="HO714" s="16"/>
      <c r="HP714" s="16"/>
      <c r="HQ714" s="16"/>
      <c r="HR714" s="16"/>
      <c r="HS714" s="16"/>
      <c r="HT714" s="16"/>
      <c r="HU714" s="16"/>
      <c r="HV714" s="16"/>
      <c r="HW714" s="16"/>
      <c r="HX714" s="16"/>
      <c r="HY714" s="16"/>
      <c r="HZ714" s="16"/>
      <c r="IA714" s="16"/>
      <c r="IB714" s="16"/>
      <c r="IC714" s="16"/>
      <c r="ID714" s="16"/>
      <c r="IE714" s="16"/>
      <c r="IF714" s="16"/>
      <c r="IG714" s="16"/>
      <c r="IH714" s="16"/>
      <c r="II714" s="16"/>
      <c r="IJ714" s="16"/>
      <c r="IK714" s="16"/>
      <c r="IL714" s="16"/>
      <c r="IM714" s="16"/>
      <c r="IN714" s="16"/>
      <c r="IO714" s="16"/>
      <c r="IP714" s="16"/>
      <c r="IQ714" s="16"/>
      <c r="IR714" s="16"/>
      <c r="IS714" s="16"/>
      <c r="IT714" s="16"/>
      <c r="IU714" s="16"/>
      <c r="IV714" s="16"/>
    </row>
    <row r="715" spans="1:256" s="11" customFormat="1" ht="15.75" customHeight="1" x14ac:dyDescent="0.35">
      <c r="B715" s="59"/>
      <c r="C715" s="72"/>
      <c r="D715" s="50"/>
      <c r="E715" s="50"/>
      <c r="F715" s="50"/>
      <c r="G715" s="58"/>
      <c r="H715" s="58"/>
    </row>
    <row r="716" spans="1:256" s="11" customFormat="1" ht="15.75" customHeight="1" x14ac:dyDescent="0.35">
      <c r="B716" s="59" t="s">
        <v>253</v>
      </c>
      <c r="C716" s="72" t="s">
        <v>254</v>
      </c>
      <c r="D716" s="50"/>
      <c r="E716" s="50"/>
      <c r="F716" s="50"/>
      <c r="G716" s="58"/>
      <c r="H716" s="58"/>
    </row>
    <row r="717" spans="1:256" s="11" customFormat="1" ht="15.75" customHeight="1" x14ac:dyDescent="0.35">
      <c r="B717" s="59" t="s">
        <v>255</v>
      </c>
      <c r="C717" s="72" t="s">
        <v>248</v>
      </c>
      <c r="D717" s="50"/>
      <c r="E717" s="50"/>
      <c r="F717" s="50"/>
      <c r="G717" s="58"/>
      <c r="H717" s="58"/>
    </row>
    <row r="718" spans="1:256" s="199" customFormat="1" ht="30" x14ac:dyDescent="0.25">
      <c r="A718" s="14"/>
      <c r="B718" s="180"/>
      <c r="C718" s="145" t="s">
        <v>605</v>
      </c>
      <c r="D718" s="47" t="s">
        <v>1</v>
      </c>
      <c r="E718" s="50">
        <v>1</v>
      </c>
      <c r="F718" s="61"/>
      <c r="G718" s="58"/>
      <c r="H718" s="58"/>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c r="CO718" s="12"/>
      <c r="CP718" s="12"/>
      <c r="CQ718" s="12"/>
      <c r="CR718" s="12"/>
      <c r="CS718" s="12"/>
      <c r="CT718" s="12"/>
      <c r="CU718" s="12"/>
      <c r="CV718" s="12"/>
      <c r="CW718" s="12"/>
      <c r="CX718" s="12"/>
      <c r="CY718" s="12"/>
      <c r="CZ718" s="12"/>
      <c r="DA718" s="12"/>
      <c r="DB718" s="12"/>
      <c r="DC718" s="12"/>
      <c r="DD718" s="12"/>
      <c r="DE718" s="12"/>
      <c r="DF718" s="12"/>
      <c r="DG718" s="12"/>
      <c r="DH718" s="12"/>
      <c r="DI718" s="12"/>
      <c r="DJ718" s="12"/>
      <c r="DK718" s="12"/>
      <c r="DL718" s="12"/>
      <c r="DM718" s="12"/>
      <c r="DN718" s="12"/>
      <c r="DO718" s="12"/>
      <c r="DP718" s="12"/>
      <c r="DQ718" s="12"/>
      <c r="DR718" s="12"/>
      <c r="DS718" s="12"/>
      <c r="DT718" s="12"/>
      <c r="DU718" s="12"/>
      <c r="DV718" s="12"/>
      <c r="DW718" s="12"/>
      <c r="DX718" s="12"/>
      <c r="DY718" s="12"/>
      <c r="DZ718" s="12"/>
      <c r="EA718" s="12"/>
      <c r="EB718" s="12"/>
      <c r="EC718" s="12"/>
      <c r="ED718" s="12"/>
      <c r="EE718" s="12"/>
      <c r="EF718" s="12"/>
      <c r="EG718" s="12"/>
      <c r="EH718" s="12"/>
      <c r="EI718" s="12"/>
      <c r="EJ718" s="12"/>
      <c r="EK718" s="12"/>
      <c r="EL718" s="12"/>
      <c r="EM718" s="12"/>
      <c r="EN718" s="12"/>
      <c r="EO718" s="12"/>
      <c r="EP718" s="12"/>
      <c r="EQ718" s="12"/>
      <c r="ER718" s="12"/>
      <c r="ES718" s="12"/>
      <c r="ET718" s="12"/>
      <c r="EU718" s="12"/>
      <c r="EV718" s="12"/>
      <c r="EW718" s="12"/>
      <c r="EX718" s="12"/>
      <c r="EY718" s="12"/>
      <c r="EZ718" s="12"/>
      <c r="FA718" s="12"/>
      <c r="FB718" s="12"/>
      <c r="FC718" s="12"/>
      <c r="FD718" s="12"/>
      <c r="FE718" s="12"/>
      <c r="FF718" s="12"/>
      <c r="FG718" s="12"/>
      <c r="FH718" s="12"/>
      <c r="FI718" s="12"/>
      <c r="FJ718" s="12"/>
      <c r="FK718" s="12"/>
      <c r="FL718" s="12"/>
      <c r="FM718" s="12"/>
      <c r="FN718" s="12"/>
      <c r="FO718" s="12"/>
      <c r="FP718" s="12"/>
      <c r="FQ718" s="12"/>
      <c r="FR718" s="12"/>
      <c r="FS718" s="12"/>
      <c r="FT718" s="12"/>
      <c r="FU718" s="12"/>
      <c r="FV718" s="12"/>
      <c r="FW718" s="12"/>
      <c r="FX718" s="12"/>
      <c r="FY718" s="12"/>
      <c r="FZ718" s="12"/>
      <c r="GA718" s="12"/>
      <c r="GB718" s="12"/>
      <c r="GC718" s="12"/>
      <c r="GD718" s="12"/>
      <c r="GE718" s="12"/>
      <c r="GF718" s="12"/>
      <c r="GG718" s="12"/>
      <c r="GH718" s="12"/>
      <c r="GI718" s="12"/>
      <c r="GJ718" s="12"/>
      <c r="GK718" s="12"/>
      <c r="GL718" s="12"/>
      <c r="GM718" s="12"/>
      <c r="GN718" s="12"/>
      <c r="GO718" s="12"/>
      <c r="GP718" s="12"/>
      <c r="GQ718" s="12"/>
      <c r="GR718" s="12"/>
      <c r="GS718" s="12"/>
      <c r="GT718" s="12"/>
      <c r="GU718" s="12"/>
      <c r="GV718" s="12"/>
      <c r="GW718" s="12"/>
      <c r="GX718" s="12"/>
      <c r="GY718" s="12"/>
      <c r="GZ718" s="12"/>
      <c r="HA718" s="12"/>
      <c r="HB718" s="12"/>
      <c r="HC718" s="12"/>
      <c r="HD718" s="12"/>
      <c r="HE718" s="12"/>
      <c r="HF718" s="12"/>
      <c r="HG718" s="12"/>
      <c r="HH718" s="12"/>
      <c r="HI718" s="12"/>
      <c r="HJ718" s="12"/>
      <c r="HK718" s="12"/>
      <c r="HL718" s="12"/>
      <c r="HM718" s="12"/>
      <c r="HN718" s="12"/>
      <c r="HO718" s="12"/>
      <c r="HP718" s="12"/>
      <c r="HQ718" s="12"/>
      <c r="HR718" s="12"/>
      <c r="HS718" s="12"/>
      <c r="HT718" s="12"/>
      <c r="HU718" s="12"/>
      <c r="HV718" s="12"/>
      <c r="HW718" s="12"/>
      <c r="HX718" s="12"/>
      <c r="HY718" s="12"/>
      <c r="HZ718" s="12"/>
      <c r="IA718" s="12"/>
      <c r="IB718" s="12"/>
      <c r="IC718" s="12"/>
      <c r="ID718" s="12"/>
      <c r="IE718" s="12"/>
      <c r="IF718" s="12"/>
      <c r="IG718" s="12"/>
      <c r="IH718" s="12"/>
      <c r="II718" s="12"/>
      <c r="IJ718" s="12"/>
      <c r="IK718" s="12"/>
      <c r="IL718" s="12"/>
      <c r="IM718" s="12"/>
      <c r="IN718" s="12"/>
      <c r="IO718" s="12"/>
      <c r="IP718" s="12"/>
      <c r="IQ718" s="12"/>
      <c r="IR718" s="12"/>
      <c r="IS718" s="12"/>
      <c r="IT718" s="12"/>
      <c r="IU718" s="12"/>
    </row>
    <row r="719" spans="1:256" s="11" customFormat="1" ht="15.75" customHeight="1" x14ac:dyDescent="0.35">
      <c r="B719" s="59"/>
      <c r="C719" s="72"/>
      <c r="D719" s="50"/>
      <c r="E719" s="50"/>
      <c r="F719" s="50"/>
      <c r="G719" s="58"/>
      <c r="H719" s="58"/>
    </row>
    <row r="720" spans="1:256" s="11" customFormat="1" ht="15.75" customHeight="1" x14ac:dyDescent="0.35">
      <c r="B720" s="59" t="s">
        <v>256</v>
      </c>
      <c r="C720" s="72" t="s">
        <v>257</v>
      </c>
      <c r="D720" s="50"/>
      <c r="E720" s="50"/>
      <c r="F720" s="50"/>
      <c r="G720" s="58"/>
      <c r="H720" s="58"/>
    </row>
    <row r="721" spans="1:256" s="199" customFormat="1" ht="30" x14ac:dyDescent="0.25">
      <c r="A721" s="14"/>
      <c r="B721" s="180"/>
      <c r="C721" s="145" t="s">
        <v>608</v>
      </c>
      <c r="D721" s="47" t="s">
        <v>1</v>
      </c>
      <c r="E721" s="50">
        <v>1</v>
      </c>
      <c r="F721" s="61"/>
      <c r="G721" s="58"/>
      <c r="H721" s="58"/>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c r="CO721" s="12"/>
      <c r="CP721" s="12"/>
      <c r="CQ721" s="12"/>
      <c r="CR721" s="12"/>
      <c r="CS721" s="12"/>
      <c r="CT721" s="12"/>
      <c r="CU721" s="12"/>
      <c r="CV721" s="12"/>
      <c r="CW721" s="12"/>
      <c r="CX721" s="12"/>
      <c r="CY721" s="12"/>
      <c r="CZ721" s="12"/>
      <c r="DA721" s="12"/>
      <c r="DB721" s="12"/>
      <c r="DC721" s="12"/>
      <c r="DD721" s="12"/>
      <c r="DE721" s="12"/>
      <c r="DF721" s="12"/>
      <c r="DG721" s="12"/>
      <c r="DH721" s="12"/>
      <c r="DI721" s="12"/>
      <c r="DJ721" s="12"/>
      <c r="DK721" s="12"/>
      <c r="DL721" s="12"/>
      <c r="DM721" s="12"/>
      <c r="DN721" s="12"/>
      <c r="DO721" s="12"/>
      <c r="DP721" s="12"/>
      <c r="DQ721" s="12"/>
      <c r="DR721" s="12"/>
      <c r="DS721" s="12"/>
      <c r="DT721" s="12"/>
      <c r="DU721" s="12"/>
      <c r="DV721" s="12"/>
      <c r="DW721" s="12"/>
      <c r="DX721" s="12"/>
      <c r="DY721" s="12"/>
      <c r="DZ721" s="12"/>
      <c r="EA721" s="12"/>
      <c r="EB721" s="12"/>
      <c r="EC721" s="12"/>
      <c r="ED721" s="12"/>
      <c r="EE721" s="12"/>
      <c r="EF721" s="12"/>
      <c r="EG721" s="12"/>
      <c r="EH721" s="12"/>
      <c r="EI721" s="12"/>
      <c r="EJ721" s="12"/>
      <c r="EK721" s="12"/>
      <c r="EL721" s="12"/>
      <c r="EM721" s="12"/>
      <c r="EN721" s="12"/>
      <c r="EO721" s="12"/>
      <c r="EP721" s="12"/>
      <c r="EQ721" s="12"/>
      <c r="ER721" s="12"/>
      <c r="ES721" s="12"/>
      <c r="ET721" s="12"/>
      <c r="EU721" s="12"/>
      <c r="EV721" s="12"/>
      <c r="EW721" s="12"/>
      <c r="EX721" s="12"/>
      <c r="EY721" s="12"/>
      <c r="EZ721" s="12"/>
      <c r="FA721" s="12"/>
      <c r="FB721" s="12"/>
      <c r="FC721" s="12"/>
      <c r="FD721" s="12"/>
      <c r="FE721" s="12"/>
      <c r="FF721" s="12"/>
      <c r="FG721" s="12"/>
      <c r="FH721" s="12"/>
      <c r="FI721" s="12"/>
      <c r="FJ721" s="12"/>
      <c r="FK721" s="12"/>
      <c r="FL721" s="12"/>
      <c r="FM721" s="12"/>
      <c r="FN721" s="12"/>
      <c r="FO721" s="12"/>
      <c r="FP721" s="12"/>
      <c r="FQ721" s="12"/>
      <c r="FR721" s="12"/>
      <c r="FS721" s="12"/>
      <c r="FT721" s="12"/>
      <c r="FU721" s="12"/>
      <c r="FV721" s="12"/>
      <c r="FW721" s="12"/>
      <c r="FX721" s="12"/>
      <c r="FY721" s="12"/>
      <c r="FZ721" s="12"/>
      <c r="GA721" s="12"/>
      <c r="GB721" s="12"/>
      <c r="GC721" s="12"/>
      <c r="GD721" s="12"/>
      <c r="GE721" s="12"/>
      <c r="GF721" s="12"/>
      <c r="GG721" s="12"/>
      <c r="GH721" s="12"/>
      <c r="GI721" s="12"/>
      <c r="GJ721" s="12"/>
      <c r="GK721" s="12"/>
      <c r="GL721" s="12"/>
      <c r="GM721" s="12"/>
      <c r="GN721" s="12"/>
      <c r="GO721" s="12"/>
      <c r="GP721" s="12"/>
      <c r="GQ721" s="12"/>
      <c r="GR721" s="12"/>
      <c r="GS721" s="12"/>
      <c r="GT721" s="12"/>
      <c r="GU721" s="12"/>
      <c r="GV721" s="12"/>
      <c r="GW721" s="12"/>
      <c r="GX721" s="12"/>
      <c r="GY721" s="12"/>
      <c r="GZ721" s="12"/>
      <c r="HA721" s="12"/>
      <c r="HB721" s="12"/>
      <c r="HC721" s="12"/>
      <c r="HD721" s="12"/>
      <c r="HE721" s="12"/>
      <c r="HF721" s="12"/>
      <c r="HG721" s="12"/>
      <c r="HH721" s="12"/>
      <c r="HI721" s="12"/>
      <c r="HJ721" s="12"/>
      <c r="HK721" s="12"/>
      <c r="HL721" s="12"/>
      <c r="HM721" s="12"/>
      <c r="HN721" s="12"/>
      <c r="HO721" s="12"/>
      <c r="HP721" s="12"/>
      <c r="HQ721" s="12"/>
      <c r="HR721" s="12"/>
      <c r="HS721" s="12"/>
      <c r="HT721" s="12"/>
      <c r="HU721" s="12"/>
      <c r="HV721" s="12"/>
      <c r="HW721" s="12"/>
      <c r="HX721" s="12"/>
      <c r="HY721" s="12"/>
      <c r="HZ721" s="12"/>
      <c r="IA721" s="12"/>
      <c r="IB721" s="12"/>
      <c r="IC721" s="12"/>
      <c r="ID721" s="12"/>
      <c r="IE721" s="12"/>
      <c r="IF721" s="12"/>
      <c r="IG721" s="12"/>
      <c r="IH721" s="12"/>
      <c r="II721" s="12"/>
      <c r="IJ721" s="12"/>
      <c r="IK721" s="12"/>
      <c r="IL721" s="12"/>
      <c r="IM721" s="12"/>
      <c r="IN721" s="12"/>
      <c r="IO721" s="12"/>
      <c r="IP721" s="12"/>
      <c r="IQ721" s="12"/>
      <c r="IR721" s="12"/>
      <c r="IS721" s="12"/>
      <c r="IT721" s="12"/>
      <c r="IU721" s="12"/>
    </row>
    <row r="722" spans="1:256" s="199" customFormat="1" x14ac:dyDescent="0.25">
      <c r="A722" s="14"/>
      <c r="B722" s="180"/>
      <c r="C722" s="145"/>
      <c r="D722" s="47"/>
      <c r="E722" s="50"/>
      <c r="F722" s="61"/>
      <c r="G722" s="58"/>
      <c r="H722" s="58"/>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c r="CO722" s="12"/>
      <c r="CP722" s="12"/>
      <c r="CQ722" s="12"/>
      <c r="CR722" s="12"/>
      <c r="CS722" s="12"/>
      <c r="CT722" s="12"/>
      <c r="CU722" s="12"/>
      <c r="CV722" s="12"/>
      <c r="CW722" s="12"/>
      <c r="CX722" s="12"/>
      <c r="CY722" s="12"/>
      <c r="CZ722" s="12"/>
      <c r="DA722" s="12"/>
      <c r="DB722" s="12"/>
      <c r="DC722" s="12"/>
      <c r="DD722" s="12"/>
      <c r="DE722" s="12"/>
      <c r="DF722" s="12"/>
      <c r="DG722" s="12"/>
      <c r="DH722" s="12"/>
      <c r="DI722" s="12"/>
      <c r="DJ722" s="12"/>
      <c r="DK722" s="12"/>
      <c r="DL722" s="12"/>
      <c r="DM722" s="12"/>
      <c r="DN722" s="12"/>
      <c r="DO722" s="12"/>
      <c r="DP722" s="12"/>
      <c r="DQ722" s="12"/>
      <c r="DR722" s="12"/>
      <c r="DS722" s="12"/>
      <c r="DT722" s="12"/>
      <c r="DU722" s="12"/>
      <c r="DV722" s="12"/>
      <c r="DW722" s="12"/>
      <c r="DX722" s="12"/>
      <c r="DY722" s="12"/>
      <c r="DZ722" s="12"/>
      <c r="EA722" s="12"/>
      <c r="EB722" s="12"/>
      <c r="EC722" s="12"/>
      <c r="ED722" s="12"/>
      <c r="EE722" s="12"/>
      <c r="EF722" s="12"/>
      <c r="EG722" s="12"/>
      <c r="EH722" s="12"/>
      <c r="EI722" s="12"/>
      <c r="EJ722" s="12"/>
      <c r="EK722" s="12"/>
      <c r="EL722" s="12"/>
      <c r="EM722" s="12"/>
      <c r="EN722" s="12"/>
      <c r="EO722" s="12"/>
      <c r="EP722" s="12"/>
      <c r="EQ722" s="12"/>
      <c r="ER722" s="12"/>
      <c r="ES722" s="12"/>
      <c r="ET722" s="12"/>
      <c r="EU722" s="12"/>
      <c r="EV722" s="12"/>
      <c r="EW722" s="12"/>
      <c r="EX722" s="12"/>
      <c r="EY722" s="12"/>
      <c r="EZ722" s="12"/>
      <c r="FA722" s="12"/>
      <c r="FB722" s="12"/>
      <c r="FC722" s="12"/>
      <c r="FD722" s="12"/>
      <c r="FE722" s="12"/>
      <c r="FF722" s="12"/>
      <c r="FG722" s="12"/>
      <c r="FH722" s="12"/>
      <c r="FI722" s="12"/>
      <c r="FJ722" s="12"/>
      <c r="FK722" s="12"/>
      <c r="FL722" s="12"/>
      <c r="FM722" s="12"/>
      <c r="FN722" s="12"/>
      <c r="FO722" s="12"/>
      <c r="FP722" s="12"/>
      <c r="FQ722" s="12"/>
      <c r="FR722" s="12"/>
      <c r="FS722" s="12"/>
      <c r="FT722" s="12"/>
      <c r="FU722" s="12"/>
      <c r="FV722" s="12"/>
      <c r="FW722" s="12"/>
      <c r="FX722" s="12"/>
      <c r="FY722" s="12"/>
      <c r="FZ722" s="12"/>
      <c r="GA722" s="12"/>
      <c r="GB722" s="12"/>
      <c r="GC722" s="12"/>
      <c r="GD722" s="12"/>
      <c r="GE722" s="12"/>
      <c r="GF722" s="12"/>
      <c r="GG722" s="12"/>
      <c r="GH722" s="12"/>
      <c r="GI722" s="12"/>
      <c r="GJ722" s="12"/>
      <c r="GK722" s="12"/>
      <c r="GL722" s="12"/>
      <c r="GM722" s="12"/>
      <c r="GN722" s="12"/>
      <c r="GO722" s="12"/>
      <c r="GP722" s="12"/>
      <c r="GQ722" s="12"/>
      <c r="GR722" s="12"/>
      <c r="GS722" s="12"/>
      <c r="GT722" s="12"/>
      <c r="GU722" s="12"/>
      <c r="GV722" s="12"/>
      <c r="GW722" s="12"/>
      <c r="GX722" s="12"/>
      <c r="GY722" s="12"/>
      <c r="GZ722" s="12"/>
      <c r="HA722" s="12"/>
      <c r="HB722" s="12"/>
      <c r="HC722" s="12"/>
      <c r="HD722" s="12"/>
      <c r="HE722" s="12"/>
      <c r="HF722" s="12"/>
      <c r="HG722" s="12"/>
      <c r="HH722" s="12"/>
      <c r="HI722" s="12"/>
      <c r="HJ722" s="12"/>
      <c r="HK722" s="12"/>
      <c r="HL722" s="12"/>
      <c r="HM722" s="12"/>
      <c r="HN722" s="12"/>
      <c r="HO722" s="12"/>
      <c r="HP722" s="12"/>
      <c r="HQ722" s="12"/>
      <c r="HR722" s="12"/>
      <c r="HS722" s="12"/>
      <c r="HT722" s="12"/>
      <c r="HU722" s="12"/>
      <c r="HV722" s="12"/>
      <c r="HW722" s="12"/>
      <c r="HX722" s="12"/>
      <c r="HY722" s="12"/>
      <c r="HZ722" s="12"/>
      <c r="IA722" s="12"/>
      <c r="IB722" s="12"/>
      <c r="IC722" s="12"/>
      <c r="ID722" s="12"/>
      <c r="IE722" s="12"/>
      <c r="IF722" s="12"/>
      <c r="IG722" s="12"/>
      <c r="IH722" s="12"/>
      <c r="II722" s="12"/>
      <c r="IJ722" s="12"/>
      <c r="IK722" s="12"/>
      <c r="IL722" s="12"/>
      <c r="IM722" s="12"/>
      <c r="IN722" s="12"/>
      <c r="IO722" s="12"/>
      <c r="IP722" s="12"/>
      <c r="IQ722" s="12"/>
      <c r="IR722" s="12"/>
      <c r="IS722" s="12"/>
      <c r="IT722" s="12"/>
      <c r="IU722" s="12"/>
    </row>
    <row r="723" spans="1:256" s="182" customFormat="1" x14ac:dyDescent="0.25">
      <c r="A723" s="14"/>
      <c r="B723" s="138"/>
      <c r="C723" s="52" t="s">
        <v>609</v>
      </c>
      <c r="D723" s="186"/>
      <c r="E723" s="50"/>
      <c r="F723" s="58"/>
      <c r="G723" s="58"/>
      <c r="H723" s="58"/>
      <c r="I723" s="176"/>
      <c r="J723" s="176"/>
      <c r="K723" s="176"/>
      <c r="L723" s="176"/>
      <c r="M723" s="176"/>
      <c r="N723" s="176"/>
      <c r="O723" s="176"/>
      <c r="P723" s="176"/>
      <c r="Q723" s="176"/>
      <c r="R723" s="176"/>
      <c r="S723" s="176"/>
      <c r="T723" s="176"/>
      <c r="U723" s="176"/>
      <c r="V723" s="176"/>
      <c r="W723" s="176"/>
      <c r="X723" s="176"/>
      <c r="Y723" s="176"/>
      <c r="Z723" s="176"/>
      <c r="AA723" s="176"/>
      <c r="AB723" s="176"/>
      <c r="AC723" s="176"/>
      <c r="AD723" s="176"/>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76"/>
      <c r="CA723" s="176"/>
      <c r="CB723" s="176"/>
      <c r="CC723" s="176"/>
      <c r="CD723" s="176"/>
      <c r="CE723" s="176"/>
      <c r="CF723" s="176"/>
      <c r="CG723" s="176"/>
      <c r="CH723" s="176"/>
      <c r="CI723" s="176"/>
      <c r="CJ723" s="176"/>
      <c r="CK723" s="176"/>
      <c r="CL723" s="176"/>
      <c r="CM723" s="176"/>
      <c r="CN723" s="176"/>
      <c r="CO723" s="176"/>
      <c r="CP723" s="176"/>
      <c r="CQ723" s="176"/>
      <c r="CR723" s="176"/>
      <c r="CS723" s="176"/>
      <c r="CT723" s="176"/>
      <c r="CU723" s="176"/>
      <c r="CV723" s="176"/>
      <c r="CW723" s="176"/>
      <c r="CX723" s="176"/>
      <c r="CY723" s="176"/>
      <c r="CZ723" s="176"/>
      <c r="DA723" s="176"/>
      <c r="DB723" s="176"/>
      <c r="DC723" s="176"/>
      <c r="DD723" s="176"/>
      <c r="DE723" s="176"/>
      <c r="DF723" s="176"/>
      <c r="DG723" s="176"/>
      <c r="DH723" s="176"/>
      <c r="DI723" s="176"/>
      <c r="DJ723" s="176"/>
      <c r="DK723" s="176"/>
      <c r="DL723" s="176"/>
      <c r="DM723" s="176"/>
      <c r="DN723" s="176"/>
      <c r="DO723" s="176"/>
      <c r="DP723" s="176"/>
      <c r="DQ723" s="176"/>
      <c r="DR723" s="176"/>
      <c r="DS723" s="176"/>
      <c r="DT723" s="176"/>
      <c r="DU723" s="176"/>
      <c r="DV723" s="176"/>
      <c r="DW723" s="176"/>
      <c r="DX723" s="176"/>
      <c r="DY723" s="176"/>
      <c r="DZ723" s="176"/>
      <c r="EA723" s="176"/>
      <c r="EB723" s="176"/>
      <c r="EC723" s="176"/>
      <c r="ED723" s="176"/>
      <c r="EE723" s="176"/>
      <c r="EF723" s="176"/>
      <c r="EG723" s="176"/>
      <c r="EH723" s="176"/>
      <c r="EI723" s="176"/>
      <c r="EJ723" s="176"/>
      <c r="EK723" s="176"/>
      <c r="EL723" s="176"/>
      <c r="EM723" s="176"/>
      <c r="EN723" s="176"/>
      <c r="EO723" s="176"/>
      <c r="EP723" s="176"/>
      <c r="EQ723" s="176"/>
      <c r="ER723" s="176"/>
      <c r="ES723" s="176"/>
      <c r="ET723" s="176"/>
      <c r="EU723" s="176"/>
      <c r="EV723" s="176"/>
      <c r="EW723" s="176"/>
      <c r="EX723" s="176"/>
      <c r="EY723" s="176"/>
      <c r="EZ723" s="176"/>
      <c r="FA723" s="176"/>
      <c r="FB723" s="176"/>
      <c r="FC723" s="176"/>
      <c r="FD723" s="176"/>
      <c r="FE723" s="176"/>
      <c r="FF723" s="176"/>
      <c r="FG723" s="176"/>
      <c r="FH723" s="176"/>
      <c r="FI723" s="176"/>
      <c r="FJ723" s="176"/>
      <c r="FK723" s="176"/>
      <c r="FL723" s="176"/>
      <c r="FM723" s="176"/>
      <c r="FN723" s="176"/>
      <c r="FO723" s="176"/>
      <c r="FP723" s="176"/>
      <c r="FQ723" s="176"/>
      <c r="FR723" s="176"/>
      <c r="FS723" s="176"/>
      <c r="FT723" s="176"/>
      <c r="FU723" s="176"/>
      <c r="FV723" s="176"/>
      <c r="FW723" s="176"/>
      <c r="FX723" s="176"/>
      <c r="FY723" s="176"/>
      <c r="FZ723" s="176"/>
      <c r="GA723" s="176"/>
      <c r="GB723" s="176"/>
      <c r="GC723" s="176"/>
      <c r="GD723" s="176"/>
      <c r="GE723" s="176"/>
      <c r="GF723" s="176"/>
      <c r="GG723" s="176"/>
      <c r="GH723" s="176"/>
      <c r="GI723" s="176"/>
      <c r="GJ723" s="176"/>
      <c r="GK723" s="176"/>
      <c r="GL723" s="176"/>
      <c r="GM723" s="176"/>
      <c r="GN723" s="176"/>
      <c r="GO723" s="176"/>
      <c r="GP723" s="176"/>
      <c r="GQ723" s="176"/>
      <c r="GR723" s="176"/>
      <c r="GS723" s="176"/>
      <c r="GT723" s="176"/>
      <c r="GU723" s="176"/>
      <c r="GV723" s="176"/>
      <c r="GW723" s="176"/>
      <c r="GX723" s="176"/>
      <c r="GY723" s="176"/>
      <c r="GZ723" s="176"/>
      <c r="HA723" s="176"/>
      <c r="HB723" s="176"/>
      <c r="HC723" s="176"/>
      <c r="HD723" s="176"/>
      <c r="HE723" s="176"/>
      <c r="HF723" s="176"/>
      <c r="HG723" s="176"/>
      <c r="HH723" s="176"/>
      <c r="HI723" s="176"/>
      <c r="HJ723" s="176"/>
      <c r="HK723" s="176"/>
      <c r="HL723" s="176"/>
      <c r="HM723" s="176"/>
      <c r="HN723" s="176"/>
      <c r="HO723" s="176"/>
      <c r="HP723" s="176"/>
      <c r="HQ723" s="176"/>
      <c r="HR723" s="176"/>
      <c r="HS723" s="176"/>
      <c r="HT723" s="176"/>
      <c r="HU723" s="176"/>
      <c r="HV723" s="176"/>
      <c r="HW723" s="176"/>
      <c r="HX723" s="176"/>
      <c r="HY723" s="176"/>
      <c r="HZ723" s="176"/>
      <c r="IA723" s="176"/>
      <c r="IB723" s="176"/>
      <c r="IC723" s="176"/>
      <c r="ID723" s="176"/>
      <c r="IE723" s="176"/>
      <c r="IF723" s="176"/>
      <c r="IG723" s="176"/>
      <c r="IH723" s="176"/>
      <c r="II723" s="176"/>
      <c r="IJ723" s="176"/>
      <c r="IK723" s="176"/>
      <c r="IL723" s="176"/>
      <c r="IM723" s="176"/>
      <c r="IN723" s="176"/>
      <c r="IO723" s="176"/>
      <c r="IP723" s="176"/>
      <c r="IQ723" s="176"/>
      <c r="IR723" s="176"/>
      <c r="IS723" s="176"/>
      <c r="IT723" s="176"/>
      <c r="IU723" s="176"/>
      <c r="IV723" s="176"/>
    </row>
    <row r="724" spans="1:256" s="182" customFormat="1" x14ac:dyDescent="0.25">
      <c r="A724" s="14"/>
      <c r="B724" s="180"/>
      <c r="C724" s="167" t="s">
        <v>558</v>
      </c>
      <c r="D724" s="47" t="s">
        <v>334</v>
      </c>
      <c r="E724" s="50">
        <v>1</v>
      </c>
      <c r="F724" s="58"/>
      <c r="G724" s="58"/>
      <c r="H724" s="58"/>
    </row>
    <row r="725" spans="1:256" s="182" customFormat="1" x14ac:dyDescent="0.25">
      <c r="A725" s="14"/>
      <c r="B725" s="180"/>
      <c r="C725" s="167"/>
      <c r="D725" s="47"/>
      <c r="E725" s="50"/>
      <c r="F725" s="58"/>
      <c r="G725" s="58"/>
      <c r="H725" s="58"/>
    </row>
    <row r="726" spans="1:256" s="11" customFormat="1" ht="15.75" customHeight="1" x14ac:dyDescent="0.35">
      <c r="B726" s="59"/>
      <c r="C726" s="71" t="s">
        <v>610</v>
      </c>
      <c r="D726" s="50"/>
      <c r="E726" s="50"/>
      <c r="F726" s="50"/>
      <c r="G726" s="58"/>
      <c r="H726" s="58"/>
    </row>
    <row r="727" spans="1:256" s="182" customFormat="1" ht="30" x14ac:dyDescent="0.25">
      <c r="A727" s="14"/>
      <c r="B727" s="146"/>
      <c r="C727" s="145" t="s">
        <v>559</v>
      </c>
      <c r="D727" s="47"/>
      <c r="E727" s="50"/>
      <c r="F727" s="58"/>
      <c r="G727" s="58"/>
      <c r="H727" s="58"/>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c r="CO727" s="12"/>
      <c r="CP727" s="12"/>
      <c r="CQ727" s="12"/>
      <c r="CR727" s="12"/>
      <c r="CS727" s="12"/>
      <c r="CT727" s="12"/>
      <c r="CU727" s="12"/>
      <c r="CV727" s="12"/>
      <c r="CW727" s="12"/>
      <c r="CX727" s="12"/>
      <c r="CY727" s="12"/>
      <c r="CZ727" s="12"/>
      <c r="DA727" s="12"/>
      <c r="DB727" s="12"/>
      <c r="DC727" s="12"/>
      <c r="DD727" s="12"/>
      <c r="DE727" s="12"/>
      <c r="DF727" s="12"/>
      <c r="DG727" s="12"/>
      <c r="DH727" s="12"/>
      <c r="DI727" s="12"/>
      <c r="DJ727" s="12"/>
      <c r="DK727" s="12"/>
      <c r="DL727" s="12"/>
      <c r="DM727" s="12"/>
      <c r="DN727" s="12"/>
      <c r="DO727" s="12"/>
      <c r="DP727" s="12"/>
      <c r="DQ727" s="12"/>
      <c r="DR727" s="12"/>
      <c r="DS727" s="12"/>
      <c r="DT727" s="12"/>
      <c r="DU727" s="12"/>
      <c r="DV727" s="12"/>
      <c r="DW727" s="12"/>
      <c r="DX727" s="12"/>
      <c r="DY727" s="12"/>
      <c r="DZ727" s="12"/>
      <c r="EA727" s="12"/>
      <c r="EB727" s="12"/>
      <c r="EC727" s="12"/>
      <c r="ED727" s="12"/>
      <c r="EE727" s="12"/>
      <c r="EF727" s="12"/>
      <c r="EG727" s="12"/>
      <c r="EH727" s="12"/>
      <c r="EI727" s="12"/>
      <c r="EJ727" s="12"/>
      <c r="EK727" s="12"/>
      <c r="EL727" s="12"/>
      <c r="EM727" s="12"/>
      <c r="EN727" s="12"/>
      <c r="EO727" s="12"/>
      <c r="EP727" s="12"/>
      <c r="EQ727" s="12"/>
      <c r="ER727" s="12"/>
      <c r="ES727" s="12"/>
      <c r="ET727" s="12"/>
      <c r="EU727" s="12"/>
      <c r="EV727" s="12"/>
      <c r="EW727" s="12"/>
      <c r="EX727" s="12"/>
      <c r="EY727" s="12"/>
      <c r="EZ727" s="12"/>
      <c r="FA727" s="12"/>
      <c r="FB727" s="12"/>
      <c r="FC727" s="12"/>
      <c r="FD727" s="12"/>
      <c r="FE727" s="12"/>
      <c r="FF727" s="12"/>
      <c r="FG727" s="12"/>
      <c r="FH727" s="12"/>
      <c r="FI727" s="12"/>
      <c r="FJ727" s="12"/>
      <c r="FK727" s="12"/>
      <c r="FL727" s="12"/>
      <c r="FM727" s="12"/>
      <c r="FN727" s="12"/>
      <c r="FO727" s="12"/>
      <c r="FP727" s="12"/>
      <c r="FQ727" s="12"/>
      <c r="FR727" s="12"/>
      <c r="FS727" s="12"/>
      <c r="FT727" s="12"/>
      <c r="FU727" s="12"/>
      <c r="FV727" s="12"/>
      <c r="FW727" s="12"/>
      <c r="FX727" s="12"/>
      <c r="FY727" s="12"/>
      <c r="FZ727" s="12"/>
      <c r="GA727" s="12"/>
      <c r="GB727" s="12"/>
      <c r="GC727" s="12"/>
      <c r="GD727" s="12"/>
      <c r="GE727" s="12"/>
      <c r="GF727" s="12"/>
      <c r="GG727" s="12"/>
      <c r="GH727" s="12"/>
      <c r="GI727" s="12"/>
      <c r="GJ727" s="12"/>
      <c r="GK727" s="12"/>
      <c r="GL727" s="12"/>
      <c r="GM727" s="12"/>
      <c r="GN727" s="12"/>
      <c r="GO727" s="12"/>
      <c r="GP727" s="12"/>
      <c r="GQ727" s="12"/>
      <c r="GR727" s="12"/>
      <c r="GS727" s="12"/>
      <c r="GT727" s="12"/>
      <c r="GU727" s="12"/>
      <c r="GV727" s="12"/>
      <c r="GW727" s="12"/>
      <c r="GX727" s="12"/>
      <c r="GY727" s="12"/>
      <c r="GZ727" s="12"/>
      <c r="HA727" s="12"/>
      <c r="HB727" s="12"/>
      <c r="HC727" s="12"/>
      <c r="HD727" s="12"/>
      <c r="HE727" s="12"/>
      <c r="HF727" s="12"/>
      <c r="HG727" s="12"/>
      <c r="HH727" s="12"/>
      <c r="HI727" s="12"/>
      <c r="HJ727" s="12"/>
      <c r="HK727" s="12"/>
      <c r="HL727" s="12"/>
      <c r="HM727" s="12"/>
      <c r="HN727" s="12"/>
      <c r="HO727" s="12"/>
      <c r="HP727" s="12"/>
      <c r="HQ727" s="12"/>
      <c r="HR727" s="12"/>
      <c r="HS727" s="12"/>
      <c r="HT727" s="12"/>
      <c r="HU727" s="12"/>
      <c r="HV727" s="12"/>
      <c r="HW727" s="12"/>
      <c r="HX727" s="12"/>
      <c r="HY727" s="12"/>
      <c r="HZ727" s="12"/>
      <c r="IA727" s="12"/>
      <c r="IB727" s="12"/>
      <c r="IC727" s="12"/>
      <c r="ID727" s="12"/>
      <c r="IE727" s="12"/>
      <c r="IF727" s="12"/>
      <c r="IG727" s="12"/>
      <c r="IH727" s="12"/>
      <c r="II727" s="12"/>
      <c r="IJ727" s="12"/>
      <c r="IK727" s="12"/>
      <c r="IL727" s="12"/>
      <c r="IM727" s="12"/>
      <c r="IN727" s="12"/>
      <c r="IO727" s="12"/>
      <c r="IP727" s="12"/>
      <c r="IQ727" s="12"/>
      <c r="IR727" s="12"/>
      <c r="IS727" s="12"/>
      <c r="IT727" s="12"/>
      <c r="IU727" s="12"/>
      <c r="IV727" s="12"/>
    </row>
    <row r="728" spans="1:256" s="182" customFormat="1" x14ac:dyDescent="0.25">
      <c r="A728" s="199"/>
      <c r="B728" s="180"/>
      <c r="C728" s="167" t="s">
        <v>558</v>
      </c>
      <c r="D728" s="47" t="s">
        <v>339</v>
      </c>
      <c r="E728" s="50"/>
      <c r="F728" s="58"/>
      <c r="G728" s="58"/>
      <c r="H728" s="58"/>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c r="BR728" s="199"/>
      <c r="BS728" s="199"/>
      <c r="BT728" s="199"/>
      <c r="BU728" s="199"/>
      <c r="BV728" s="199"/>
      <c r="BW728" s="199"/>
      <c r="BX728" s="199"/>
      <c r="BY728" s="199"/>
      <c r="BZ728" s="199"/>
      <c r="CA728" s="199"/>
      <c r="CB728" s="199"/>
      <c r="CC728" s="199"/>
      <c r="CD728" s="199"/>
      <c r="CE728" s="199"/>
      <c r="CF728" s="199"/>
      <c r="CG728" s="199"/>
      <c r="CH728" s="199"/>
      <c r="CI728" s="199"/>
      <c r="CJ728" s="199"/>
      <c r="CK728" s="199"/>
      <c r="CL728" s="199"/>
      <c r="CM728" s="199"/>
      <c r="CN728" s="199"/>
      <c r="CO728" s="199"/>
      <c r="CP728" s="199"/>
      <c r="CQ728" s="199"/>
      <c r="CR728" s="199"/>
      <c r="CS728" s="199"/>
      <c r="CT728" s="199"/>
      <c r="CU728" s="199"/>
      <c r="CV728" s="199"/>
      <c r="CW728" s="199"/>
      <c r="CX728" s="199"/>
      <c r="CY728" s="199"/>
      <c r="CZ728" s="199"/>
      <c r="DA728" s="199"/>
      <c r="DB728" s="199"/>
      <c r="DC728" s="199"/>
      <c r="DD728" s="199"/>
      <c r="DE728" s="199"/>
      <c r="DF728" s="199"/>
      <c r="DG728" s="199"/>
      <c r="DH728" s="199"/>
      <c r="DI728" s="199"/>
      <c r="DJ728" s="199"/>
      <c r="DK728" s="199"/>
      <c r="DL728" s="199"/>
      <c r="DM728" s="199"/>
      <c r="DN728" s="199"/>
      <c r="DO728" s="199"/>
      <c r="DP728" s="199"/>
      <c r="DQ728" s="199"/>
      <c r="DR728" s="199"/>
      <c r="DS728" s="199"/>
      <c r="DT728" s="199"/>
      <c r="DU728" s="199"/>
      <c r="DV728" s="199"/>
      <c r="DW728" s="199"/>
      <c r="DX728" s="199"/>
      <c r="DY728" s="199"/>
      <c r="DZ728" s="199"/>
      <c r="EA728" s="199"/>
      <c r="EB728" s="199"/>
      <c r="EC728" s="199"/>
      <c r="ED728" s="199"/>
      <c r="EE728" s="199"/>
      <c r="EF728" s="199"/>
      <c r="EG728" s="199"/>
      <c r="EH728" s="199"/>
      <c r="EI728" s="199"/>
      <c r="EJ728" s="199"/>
      <c r="EK728" s="199"/>
      <c r="EL728" s="199"/>
      <c r="EM728" s="199"/>
      <c r="EN728" s="199"/>
      <c r="EO728" s="199"/>
      <c r="EP728" s="199"/>
      <c r="EQ728" s="199"/>
      <c r="ER728" s="199"/>
      <c r="ES728" s="199"/>
      <c r="ET728" s="199"/>
      <c r="EU728" s="199"/>
      <c r="EV728" s="199"/>
      <c r="EW728" s="199"/>
      <c r="EX728" s="199"/>
      <c r="EY728" s="199"/>
      <c r="EZ728" s="199"/>
      <c r="FA728" s="199"/>
      <c r="FB728" s="199"/>
      <c r="FC728" s="199"/>
      <c r="FD728" s="199"/>
      <c r="FE728" s="199"/>
      <c r="FF728" s="199"/>
      <c r="FG728" s="199"/>
      <c r="FH728" s="199"/>
      <c r="FI728" s="199"/>
      <c r="FJ728" s="199"/>
      <c r="FK728" s="199"/>
      <c r="FL728" s="199"/>
      <c r="FM728" s="199"/>
      <c r="FN728" s="199"/>
      <c r="FO728" s="199"/>
      <c r="FP728" s="199"/>
      <c r="FQ728" s="199"/>
      <c r="FR728" s="199"/>
      <c r="FS728" s="199"/>
      <c r="FT728" s="199"/>
      <c r="FU728" s="199"/>
      <c r="FV728" s="199"/>
      <c r="FW728" s="199"/>
      <c r="FX728" s="199"/>
      <c r="FY728" s="199"/>
      <c r="FZ728" s="199"/>
      <c r="GA728" s="199"/>
      <c r="GB728" s="199"/>
      <c r="GC728" s="199"/>
      <c r="GD728" s="199"/>
      <c r="GE728" s="199"/>
      <c r="GF728" s="199"/>
      <c r="GG728" s="199"/>
      <c r="GH728" s="199"/>
      <c r="GI728" s="199"/>
      <c r="GJ728" s="199"/>
      <c r="GK728" s="199"/>
      <c r="GL728" s="199"/>
      <c r="GM728" s="199"/>
      <c r="GN728" s="199"/>
      <c r="GO728" s="199"/>
      <c r="GP728" s="199"/>
      <c r="GQ728" s="199"/>
      <c r="GR728" s="199"/>
      <c r="GS728" s="199"/>
      <c r="GT728" s="199"/>
      <c r="GU728" s="199"/>
      <c r="GV728" s="199"/>
      <c r="GW728" s="199"/>
      <c r="GX728" s="199"/>
      <c r="GY728" s="199"/>
      <c r="GZ728" s="199"/>
      <c r="HA728" s="199"/>
      <c r="HB728" s="199"/>
      <c r="HC728" s="199"/>
      <c r="HD728" s="199"/>
      <c r="HE728" s="199"/>
      <c r="HF728" s="199"/>
      <c r="HG728" s="199"/>
      <c r="HH728" s="199"/>
      <c r="HI728" s="199"/>
      <c r="HJ728" s="199"/>
      <c r="HK728" s="199"/>
      <c r="HL728" s="199"/>
      <c r="HM728" s="199"/>
      <c r="HN728" s="199"/>
      <c r="HO728" s="199"/>
      <c r="HP728" s="199"/>
      <c r="HQ728" s="199"/>
      <c r="HR728" s="199"/>
      <c r="HS728" s="199"/>
      <c r="HT728" s="199"/>
      <c r="HU728" s="199"/>
      <c r="HV728" s="199"/>
      <c r="HW728" s="199"/>
      <c r="HX728" s="199"/>
      <c r="HY728" s="199"/>
      <c r="HZ728" s="199"/>
      <c r="IA728" s="199"/>
      <c r="IB728" s="199"/>
      <c r="IC728" s="199"/>
      <c r="ID728" s="199"/>
      <c r="IE728" s="199"/>
      <c r="IF728" s="199"/>
      <c r="IG728" s="199"/>
      <c r="IH728" s="199"/>
      <c r="II728" s="199"/>
      <c r="IJ728" s="199"/>
      <c r="IK728" s="199"/>
      <c r="IL728" s="199"/>
      <c r="IM728" s="199"/>
      <c r="IN728" s="199"/>
      <c r="IO728" s="199"/>
      <c r="IP728" s="199"/>
      <c r="IQ728" s="199"/>
      <c r="IR728" s="199"/>
      <c r="IS728" s="199"/>
      <c r="IT728" s="199"/>
      <c r="IU728" s="199"/>
      <c r="IV728" s="199"/>
    </row>
    <row r="729" spans="1:256" s="199" customFormat="1" ht="13.5" customHeight="1" x14ac:dyDescent="0.25">
      <c r="A729" s="14"/>
      <c r="B729" s="146"/>
      <c r="C729" s="145" t="s">
        <v>560</v>
      </c>
      <c r="D729" s="47"/>
      <c r="E729" s="50"/>
      <c r="F729" s="58"/>
      <c r="G729" s="58"/>
      <c r="H729" s="58"/>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c r="CO729" s="12"/>
      <c r="CP729" s="12"/>
      <c r="CQ729" s="12"/>
      <c r="CR729" s="12"/>
      <c r="CS729" s="12"/>
      <c r="CT729" s="12"/>
      <c r="CU729" s="12"/>
      <c r="CV729" s="12"/>
      <c r="CW729" s="12"/>
      <c r="CX729" s="12"/>
      <c r="CY729" s="12"/>
      <c r="CZ729" s="12"/>
      <c r="DA729" s="12"/>
      <c r="DB729" s="12"/>
      <c r="DC729" s="12"/>
      <c r="DD729" s="12"/>
      <c r="DE729" s="12"/>
      <c r="DF729" s="12"/>
      <c r="DG729" s="12"/>
      <c r="DH729" s="12"/>
      <c r="DI729" s="12"/>
      <c r="DJ729" s="12"/>
      <c r="DK729" s="12"/>
      <c r="DL729" s="12"/>
      <c r="DM729" s="12"/>
      <c r="DN729" s="12"/>
      <c r="DO729" s="12"/>
      <c r="DP729" s="12"/>
      <c r="DQ729" s="12"/>
      <c r="DR729" s="12"/>
      <c r="DS729" s="12"/>
      <c r="DT729" s="12"/>
      <c r="DU729" s="12"/>
      <c r="DV729" s="12"/>
      <c r="DW729" s="12"/>
      <c r="DX729" s="12"/>
      <c r="DY729" s="12"/>
      <c r="DZ729" s="12"/>
      <c r="EA729" s="12"/>
      <c r="EB729" s="12"/>
      <c r="EC729" s="12"/>
      <c r="ED729" s="12"/>
      <c r="EE729" s="12"/>
      <c r="EF729" s="12"/>
      <c r="EG729" s="12"/>
      <c r="EH729" s="12"/>
      <c r="EI729" s="12"/>
      <c r="EJ729" s="12"/>
      <c r="EK729" s="12"/>
      <c r="EL729" s="12"/>
      <c r="EM729" s="12"/>
      <c r="EN729" s="12"/>
      <c r="EO729" s="12"/>
      <c r="EP729" s="12"/>
      <c r="EQ729" s="12"/>
      <c r="ER729" s="12"/>
      <c r="ES729" s="12"/>
      <c r="ET729" s="12"/>
      <c r="EU729" s="12"/>
      <c r="EV729" s="12"/>
      <c r="EW729" s="12"/>
      <c r="EX729" s="12"/>
      <c r="EY729" s="12"/>
      <c r="EZ729" s="12"/>
      <c r="FA729" s="12"/>
      <c r="FB729" s="12"/>
      <c r="FC729" s="12"/>
      <c r="FD729" s="12"/>
      <c r="FE729" s="12"/>
      <c r="FF729" s="12"/>
      <c r="FG729" s="12"/>
      <c r="FH729" s="12"/>
      <c r="FI729" s="12"/>
      <c r="FJ729" s="12"/>
      <c r="FK729" s="12"/>
      <c r="FL729" s="12"/>
      <c r="FM729" s="12"/>
      <c r="FN729" s="12"/>
      <c r="FO729" s="12"/>
      <c r="FP729" s="12"/>
      <c r="FQ729" s="12"/>
      <c r="FR729" s="12"/>
      <c r="FS729" s="12"/>
      <c r="FT729" s="12"/>
      <c r="FU729" s="12"/>
      <c r="FV729" s="12"/>
      <c r="FW729" s="12"/>
      <c r="FX729" s="12"/>
      <c r="FY729" s="12"/>
      <c r="FZ729" s="12"/>
      <c r="GA729" s="12"/>
      <c r="GB729" s="12"/>
      <c r="GC729" s="12"/>
      <c r="GD729" s="12"/>
      <c r="GE729" s="12"/>
      <c r="GF729" s="12"/>
      <c r="GG729" s="12"/>
      <c r="GH729" s="12"/>
      <c r="GI729" s="12"/>
      <c r="GJ729" s="12"/>
      <c r="GK729" s="12"/>
      <c r="GL729" s="12"/>
      <c r="GM729" s="12"/>
      <c r="GN729" s="12"/>
      <c r="GO729" s="12"/>
      <c r="GP729" s="12"/>
      <c r="GQ729" s="12"/>
      <c r="GR729" s="12"/>
      <c r="GS729" s="12"/>
      <c r="GT729" s="12"/>
      <c r="GU729" s="12"/>
      <c r="GV729" s="12"/>
      <c r="GW729" s="12"/>
      <c r="GX729" s="12"/>
      <c r="GY729" s="12"/>
      <c r="GZ729" s="12"/>
      <c r="HA729" s="12"/>
      <c r="HB729" s="12"/>
      <c r="HC729" s="12"/>
      <c r="HD729" s="12"/>
      <c r="HE729" s="12"/>
      <c r="HF729" s="12"/>
      <c r="HG729" s="12"/>
      <c r="HH729" s="12"/>
      <c r="HI729" s="12"/>
      <c r="HJ729" s="12"/>
      <c r="HK729" s="12"/>
      <c r="HL729" s="12"/>
      <c r="HM729" s="12"/>
      <c r="HN729" s="12"/>
      <c r="HO729" s="12"/>
      <c r="HP729" s="12"/>
      <c r="HQ729" s="12"/>
      <c r="HR729" s="12"/>
      <c r="HS729" s="12"/>
      <c r="HT729" s="12"/>
      <c r="HU729" s="12"/>
      <c r="HV729" s="12"/>
      <c r="HW729" s="12"/>
      <c r="HX729" s="12"/>
      <c r="HY729" s="12"/>
      <c r="HZ729" s="12"/>
      <c r="IA729" s="12"/>
      <c r="IB729" s="12"/>
      <c r="IC729" s="12"/>
      <c r="ID729" s="12"/>
      <c r="IE729" s="12"/>
      <c r="IF729" s="12"/>
      <c r="IG729" s="12"/>
      <c r="IH729" s="12"/>
      <c r="II729" s="12"/>
      <c r="IJ729" s="12"/>
      <c r="IK729" s="12"/>
      <c r="IL729" s="12"/>
      <c r="IM729" s="12"/>
      <c r="IN729" s="12"/>
      <c r="IO729" s="12"/>
      <c r="IP729" s="12"/>
      <c r="IQ729" s="12"/>
      <c r="IR729" s="12"/>
      <c r="IS729" s="12"/>
      <c r="IT729" s="12"/>
      <c r="IU729" s="12"/>
      <c r="IV729" s="12"/>
    </row>
    <row r="730" spans="1:256" s="182" customFormat="1" ht="30" x14ac:dyDescent="0.25">
      <c r="A730" s="14"/>
      <c r="B730" s="180"/>
      <c r="C730" s="181" t="s">
        <v>561</v>
      </c>
      <c r="D730" s="47" t="s">
        <v>562</v>
      </c>
      <c r="E730" s="50"/>
      <c r="F730" s="58"/>
      <c r="G730" s="58"/>
      <c r="H730" s="58"/>
      <c r="I730" s="12"/>
      <c r="J730" s="12"/>
    </row>
    <row r="731" spans="1:256" s="182" customFormat="1" x14ac:dyDescent="0.25">
      <c r="A731" s="14"/>
      <c r="B731" s="180"/>
      <c r="C731" s="181"/>
      <c r="D731" s="47"/>
      <c r="E731" s="50"/>
      <c r="F731" s="58"/>
      <c r="G731" s="58"/>
      <c r="H731" s="58"/>
      <c r="I731" s="12"/>
      <c r="J731" s="12"/>
    </row>
    <row r="732" spans="1:256" s="12" customFormat="1" ht="30" x14ac:dyDescent="0.25">
      <c r="A732" s="176"/>
      <c r="B732" s="138"/>
      <c r="C732" s="145" t="s">
        <v>612</v>
      </c>
      <c r="D732" s="177"/>
      <c r="E732" s="50"/>
      <c r="F732" s="58"/>
      <c r="G732" s="58"/>
      <c r="H732" s="58"/>
      <c r="I732" s="176"/>
      <c r="J732" s="176"/>
      <c r="K732" s="176"/>
      <c r="L732" s="176"/>
      <c r="M732" s="176"/>
      <c r="N732" s="176"/>
      <c r="O732" s="176"/>
      <c r="P732" s="176"/>
      <c r="Q732" s="176"/>
      <c r="R732" s="176"/>
      <c r="S732" s="176"/>
      <c r="T732" s="176"/>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76"/>
      <c r="CB732" s="176"/>
      <c r="CC732" s="176"/>
      <c r="CD732" s="176"/>
      <c r="CE732" s="176"/>
      <c r="CF732" s="176"/>
      <c r="CG732" s="176"/>
      <c r="CH732" s="176"/>
      <c r="CI732" s="176"/>
      <c r="CJ732" s="176"/>
      <c r="CK732" s="176"/>
      <c r="CL732" s="176"/>
      <c r="CM732" s="176"/>
      <c r="CN732" s="176"/>
      <c r="CO732" s="176"/>
      <c r="CP732" s="176"/>
      <c r="CQ732" s="176"/>
      <c r="CR732" s="176"/>
      <c r="CS732" s="176"/>
      <c r="CT732" s="176"/>
      <c r="CU732" s="176"/>
      <c r="CV732" s="176"/>
      <c r="CW732" s="176"/>
      <c r="CX732" s="176"/>
      <c r="CY732" s="176"/>
      <c r="CZ732" s="176"/>
      <c r="DA732" s="176"/>
      <c r="DB732" s="176"/>
      <c r="DC732" s="176"/>
      <c r="DD732" s="176"/>
      <c r="DE732" s="176"/>
      <c r="DF732" s="176"/>
      <c r="DG732" s="176"/>
      <c r="DH732" s="176"/>
      <c r="DI732" s="176"/>
      <c r="DJ732" s="176"/>
      <c r="DK732" s="176"/>
      <c r="DL732" s="176"/>
      <c r="DM732" s="176"/>
      <c r="DN732" s="176"/>
      <c r="DO732" s="176"/>
      <c r="DP732" s="176"/>
      <c r="DQ732" s="176"/>
      <c r="DR732" s="176"/>
      <c r="DS732" s="176"/>
      <c r="DT732" s="176"/>
      <c r="DU732" s="176"/>
      <c r="DV732" s="176"/>
      <c r="DW732" s="176"/>
      <c r="DX732" s="176"/>
      <c r="DY732" s="176"/>
      <c r="DZ732" s="176"/>
      <c r="EA732" s="176"/>
      <c r="EB732" s="176"/>
      <c r="EC732" s="176"/>
      <c r="ED732" s="176"/>
      <c r="EE732" s="176"/>
      <c r="EF732" s="176"/>
      <c r="EG732" s="176"/>
      <c r="EH732" s="176"/>
      <c r="EI732" s="176"/>
      <c r="EJ732" s="176"/>
      <c r="EK732" s="176"/>
      <c r="EL732" s="176"/>
      <c r="EM732" s="176"/>
      <c r="EN732" s="176"/>
      <c r="EO732" s="176"/>
      <c r="EP732" s="176"/>
      <c r="EQ732" s="176"/>
      <c r="ER732" s="176"/>
      <c r="ES732" s="176"/>
      <c r="ET732" s="176"/>
      <c r="EU732" s="176"/>
      <c r="EV732" s="176"/>
      <c r="EW732" s="176"/>
      <c r="EX732" s="176"/>
      <c r="EY732" s="176"/>
      <c r="EZ732" s="176"/>
      <c r="FA732" s="176"/>
      <c r="FB732" s="176"/>
      <c r="FC732" s="176"/>
      <c r="FD732" s="176"/>
      <c r="FE732" s="176"/>
      <c r="FF732" s="176"/>
      <c r="FG732" s="176"/>
      <c r="FH732" s="176"/>
      <c r="FI732" s="176"/>
      <c r="FJ732" s="176"/>
      <c r="FK732" s="176"/>
      <c r="FL732" s="176"/>
      <c r="FM732" s="176"/>
      <c r="FN732" s="176"/>
      <c r="FO732" s="176"/>
      <c r="FP732" s="176"/>
      <c r="FQ732" s="176"/>
      <c r="FR732" s="176"/>
      <c r="FS732" s="176"/>
      <c r="FT732" s="176"/>
      <c r="FU732" s="176"/>
      <c r="FV732" s="176"/>
      <c r="FW732" s="176"/>
      <c r="FX732" s="176"/>
      <c r="FY732" s="176"/>
      <c r="FZ732" s="176"/>
      <c r="GA732" s="176"/>
      <c r="GB732" s="176"/>
      <c r="GC732" s="176"/>
      <c r="GD732" s="176"/>
      <c r="GE732" s="176"/>
      <c r="GF732" s="176"/>
      <c r="GG732" s="176"/>
      <c r="GH732" s="176"/>
      <c r="GI732" s="176"/>
      <c r="GJ732" s="176"/>
      <c r="GK732" s="176"/>
      <c r="GL732" s="176"/>
      <c r="GM732" s="176"/>
      <c r="GN732" s="176"/>
      <c r="GO732" s="176"/>
      <c r="GP732" s="176"/>
      <c r="GQ732" s="176"/>
      <c r="GR732" s="176"/>
      <c r="GS732" s="176"/>
      <c r="GT732" s="176"/>
      <c r="GU732" s="176"/>
      <c r="GV732" s="176"/>
      <c r="GW732" s="176"/>
      <c r="GX732" s="176"/>
      <c r="GY732" s="176"/>
      <c r="GZ732" s="176"/>
      <c r="HA732" s="176"/>
      <c r="HB732" s="176"/>
      <c r="HC732" s="176"/>
      <c r="HD732" s="176"/>
      <c r="HE732" s="176"/>
      <c r="HF732" s="176"/>
      <c r="HG732" s="176"/>
      <c r="HH732" s="176"/>
      <c r="HI732" s="176"/>
      <c r="HJ732" s="176"/>
      <c r="HK732" s="176"/>
      <c r="HL732" s="176"/>
      <c r="HM732" s="176"/>
      <c r="HN732" s="176"/>
      <c r="HO732" s="176"/>
      <c r="HP732" s="176"/>
      <c r="HQ732" s="176"/>
      <c r="HR732" s="176"/>
      <c r="HS732" s="176"/>
      <c r="HT732" s="176"/>
      <c r="HU732" s="176"/>
      <c r="HV732" s="176"/>
      <c r="HW732" s="176"/>
      <c r="HX732" s="176"/>
      <c r="HY732" s="176"/>
      <c r="HZ732" s="176"/>
      <c r="IA732" s="176"/>
      <c r="IB732" s="176"/>
      <c r="IC732" s="176"/>
      <c r="ID732" s="176"/>
      <c r="IE732" s="176"/>
      <c r="IF732" s="176"/>
      <c r="IG732" s="176"/>
      <c r="IH732" s="176"/>
      <c r="II732" s="176"/>
      <c r="IJ732" s="176"/>
      <c r="IK732" s="176"/>
      <c r="IL732" s="176"/>
      <c r="IM732" s="176"/>
      <c r="IN732" s="176"/>
      <c r="IO732" s="176"/>
      <c r="IP732" s="176"/>
      <c r="IQ732" s="176"/>
      <c r="IR732" s="176"/>
      <c r="IS732" s="176"/>
      <c r="IT732" s="176"/>
      <c r="IU732" s="176"/>
      <c r="IV732" s="176"/>
    </row>
    <row r="733" spans="1:256" s="185" customFormat="1" x14ac:dyDescent="0.25">
      <c r="A733" s="159"/>
      <c r="B733" s="146"/>
      <c r="C733" s="206" t="s">
        <v>613</v>
      </c>
      <c r="D733" s="135" t="s">
        <v>334</v>
      </c>
      <c r="E733" s="50">
        <v>1</v>
      </c>
      <c r="F733" s="58"/>
      <c r="G733" s="58"/>
      <c r="H733" s="58"/>
      <c r="I733" s="159"/>
      <c r="J733" s="159"/>
      <c r="K733" s="159"/>
      <c r="L733" s="159"/>
      <c r="M733" s="159"/>
      <c r="N733" s="159"/>
      <c r="O733" s="159"/>
      <c r="P733" s="159"/>
      <c r="Q733" s="159"/>
      <c r="R733" s="159"/>
      <c r="S733" s="159"/>
      <c r="T733" s="159"/>
      <c r="U733" s="159"/>
      <c r="V733" s="159"/>
      <c r="W733" s="159"/>
      <c r="X733" s="159"/>
      <c r="Y733" s="159"/>
      <c r="Z733" s="159"/>
      <c r="AA733" s="159"/>
      <c r="AB733" s="159"/>
      <c r="AC733" s="159"/>
      <c r="AD733" s="159"/>
      <c r="AE733" s="159"/>
      <c r="AF733" s="159"/>
      <c r="AG733" s="159"/>
      <c r="AH733" s="159"/>
      <c r="AI733" s="159"/>
      <c r="AJ733" s="159"/>
      <c r="AK733" s="159"/>
      <c r="AL733" s="159"/>
      <c r="AM733" s="159"/>
      <c r="AN733" s="159"/>
      <c r="AO733" s="159"/>
      <c r="AP733" s="159"/>
      <c r="AQ733" s="159"/>
      <c r="AR733" s="159"/>
      <c r="AS733" s="159"/>
      <c r="AT733" s="159"/>
      <c r="AU733" s="159"/>
      <c r="AV733" s="159"/>
      <c r="AW733" s="159"/>
      <c r="AX733" s="159"/>
      <c r="AY733" s="159"/>
      <c r="AZ733" s="159"/>
      <c r="BA733" s="159"/>
      <c r="BB733" s="159"/>
      <c r="BC733" s="159"/>
      <c r="BD733" s="159"/>
      <c r="BE733" s="159"/>
      <c r="BF733" s="159"/>
      <c r="BG733" s="159"/>
      <c r="BH733" s="159"/>
      <c r="BI733" s="159"/>
      <c r="BJ733" s="159"/>
      <c r="BK733" s="159"/>
      <c r="BL733" s="159"/>
      <c r="BM733" s="159"/>
      <c r="BN733" s="159"/>
      <c r="BO733" s="159"/>
      <c r="BP733" s="159"/>
      <c r="BQ733" s="159"/>
      <c r="BR733" s="159"/>
      <c r="BS733" s="159"/>
      <c r="BT733" s="159"/>
      <c r="BU733" s="159"/>
      <c r="BV733" s="159"/>
      <c r="BW733" s="159"/>
      <c r="BX733" s="159"/>
      <c r="BY733" s="159"/>
      <c r="BZ733" s="159"/>
      <c r="CA733" s="159"/>
      <c r="CB733" s="159"/>
      <c r="CC733" s="159"/>
      <c r="CD733" s="159"/>
      <c r="CE733" s="159"/>
      <c r="CF733" s="159"/>
      <c r="CG733" s="159"/>
      <c r="CH733" s="159"/>
      <c r="CI733" s="159"/>
      <c r="CJ733" s="159"/>
      <c r="CK733" s="159"/>
      <c r="CL733" s="159"/>
      <c r="CM733" s="159"/>
      <c r="CN733" s="159"/>
      <c r="CO733" s="159"/>
      <c r="CP733" s="159"/>
      <c r="CQ733" s="159"/>
      <c r="CR733" s="159"/>
      <c r="CS733" s="159"/>
      <c r="CT733" s="159"/>
      <c r="CU733" s="159"/>
      <c r="CV733" s="159"/>
      <c r="CW733" s="159"/>
      <c r="CX733" s="159"/>
      <c r="CY733" s="159"/>
      <c r="CZ733" s="159"/>
      <c r="DA733" s="159"/>
      <c r="DB733" s="159"/>
      <c r="DC733" s="159"/>
      <c r="DD733" s="159"/>
      <c r="DE733" s="159"/>
      <c r="DF733" s="159"/>
      <c r="DG733" s="159"/>
      <c r="DH733" s="159"/>
      <c r="DI733" s="159"/>
      <c r="DJ733" s="159"/>
      <c r="DK733" s="159"/>
      <c r="DL733" s="159"/>
      <c r="DM733" s="159"/>
      <c r="DN733" s="159"/>
      <c r="DO733" s="159"/>
      <c r="DP733" s="159"/>
      <c r="DQ733" s="159"/>
      <c r="DR733" s="159"/>
      <c r="DS733" s="159"/>
      <c r="DT733" s="159"/>
      <c r="DU733" s="159"/>
      <c r="DV733" s="159"/>
      <c r="DW733" s="159"/>
      <c r="DX733" s="159"/>
      <c r="DY733" s="159"/>
      <c r="DZ733" s="159"/>
      <c r="EA733" s="159"/>
      <c r="EB733" s="159"/>
      <c r="EC733" s="159"/>
      <c r="ED733" s="159"/>
      <c r="EE733" s="159"/>
      <c r="EF733" s="159"/>
      <c r="EG733" s="159"/>
      <c r="EH733" s="159"/>
      <c r="EI733" s="159"/>
      <c r="EJ733" s="159"/>
      <c r="EK733" s="159"/>
      <c r="EL733" s="159"/>
      <c r="EM733" s="159"/>
      <c r="EN733" s="159"/>
      <c r="EO733" s="159"/>
      <c r="EP733" s="159"/>
      <c r="EQ733" s="159"/>
      <c r="ER733" s="159"/>
      <c r="ES733" s="159"/>
      <c r="ET733" s="159"/>
      <c r="EU733" s="159"/>
      <c r="EV733" s="159"/>
      <c r="EW733" s="159"/>
      <c r="EX733" s="159"/>
      <c r="EY733" s="159"/>
      <c r="EZ733" s="159"/>
      <c r="FA733" s="159"/>
      <c r="FB733" s="159"/>
      <c r="FC733" s="159"/>
      <c r="FD733" s="159"/>
      <c r="FE733" s="159"/>
      <c r="FF733" s="159"/>
      <c r="FG733" s="159"/>
      <c r="FH733" s="159"/>
      <c r="FI733" s="159"/>
      <c r="FJ733" s="159"/>
      <c r="FK733" s="159"/>
      <c r="FL733" s="159"/>
      <c r="FM733" s="159"/>
      <c r="FN733" s="159"/>
      <c r="FO733" s="159"/>
      <c r="FP733" s="159"/>
      <c r="FQ733" s="159"/>
      <c r="FR733" s="159"/>
      <c r="FS733" s="159"/>
      <c r="FT733" s="159"/>
      <c r="FU733" s="159"/>
      <c r="FV733" s="159"/>
      <c r="FW733" s="159"/>
      <c r="FX733" s="159"/>
      <c r="FY733" s="159"/>
      <c r="FZ733" s="159"/>
      <c r="GA733" s="159"/>
      <c r="GB733" s="159"/>
      <c r="GC733" s="159"/>
      <c r="GD733" s="159"/>
      <c r="GE733" s="159"/>
      <c r="GF733" s="159"/>
      <c r="GG733" s="159"/>
      <c r="GH733" s="159"/>
      <c r="GI733" s="159"/>
      <c r="GJ733" s="159"/>
      <c r="GK733" s="159"/>
      <c r="GL733" s="159"/>
      <c r="GM733" s="159"/>
      <c r="GN733" s="159"/>
      <c r="GO733" s="159"/>
      <c r="GP733" s="159"/>
      <c r="GQ733" s="159"/>
      <c r="GR733" s="159"/>
      <c r="GS733" s="159"/>
      <c r="GT733" s="159"/>
      <c r="GU733" s="159"/>
      <c r="GV733" s="159"/>
      <c r="GW733" s="159"/>
      <c r="GX733" s="159"/>
      <c r="GY733" s="159"/>
      <c r="GZ733" s="159"/>
      <c r="HA733" s="159"/>
      <c r="HB733" s="159"/>
      <c r="HC733" s="159"/>
      <c r="HD733" s="159"/>
      <c r="HE733" s="159"/>
      <c r="HF733" s="159"/>
      <c r="HG733" s="159"/>
      <c r="HH733" s="159"/>
      <c r="HI733" s="159"/>
      <c r="HJ733" s="159"/>
      <c r="HK733" s="159"/>
      <c r="HL733" s="159"/>
      <c r="HM733" s="159"/>
      <c r="HN733" s="159"/>
      <c r="HO733" s="159"/>
      <c r="HP733" s="159"/>
      <c r="HQ733" s="159"/>
      <c r="HR733" s="159"/>
      <c r="HS733" s="159"/>
      <c r="HT733" s="159"/>
      <c r="HU733" s="159"/>
      <c r="HV733" s="159"/>
      <c r="HW733" s="159"/>
      <c r="HX733" s="159"/>
      <c r="HY733" s="159"/>
      <c r="HZ733" s="159"/>
      <c r="IA733" s="159"/>
      <c r="IB733" s="159"/>
      <c r="IC733" s="159"/>
      <c r="ID733" s="159"/>
      <c r="IE733" s="159"/>
      <c r="IF733" s="159"/>
      <c r="IG733" s="159"/>
      <c r="IH733" s="159"/>
      <c r="II733" s="159"/>
      <c r="IJ733" s="159"/>
      <c r="IK733" s="159"/>
      <c r="IL733" s="159"/>
      <c r="IM733" s="159"/>
      <c r="IN733" s="159"/>
      <c r="IO733" s="159"/>
      <c r="IP733" s="159"/>
      <c r="IQ733" s="159"/>
      <c r="IR733" s="159"/>
      <c r="IS733" s="159"/>
      <c r="IT733" s="159"/>
      <c r="IU733" s="159"/>
      <c r="IV733" s="159"/>
    </row>
    <row r="734" spans="1:256" x14ac:dyDescent="0.35">
      <c r="A734" s="16"/>
      <c r="B734" s="60"/>
      <c r="C734" s="60" t="str">
        <f>CONCATENATE("Sous-total € H.T. ",B716)</f>
        <v>Sous-total € H.T. 7.4</v>
      </c>
      <c r="D734" s="48"/>
      <c r="E734" s="50"/>
      <c r="F734" s="58"/>
      <c r="G734" s="58"/>
      <c r="H734" s="58"/>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6"/>
      <c r="CF734" s="16"/>
      <c r="CG734" s="16"/>
      <c r="CH734" s="16"/>
      <c r="CI734" s="16"/>
      <c r="CJ734" s="16"/>
      <c r="CK734" s="16"/>
      <c r="CL734" s="16"/>
      <c r="CM734" s="16"/>
      <c r="CN734" s="16"/>
      <c r="CO734" s="16"/>
      <c r="CP734" s="16"/>
      <c r="CQ734" s="16"/>
      <c r="CR734" s="16"/>
      <c r="CS734" s="16"/>
      <c r="CT734" s="16"/>
      <c r="CU734" s="16"/>
      <c r="CV734" s="16"/>
      <c r="CW734" s="16"/>
      <c r="CX734" s="16"/>
      <c r="CY734" s="16"/>
      <c r="CZ734" s="16"/>
      <c r="DA734" s="16"/>
      <c r="DB734" s="16"/>
      <c r="DC734" s="16"/>
      <c r="DD734" s="16"/>
      <c r="DE734" s="16"/>
      <c r="DF734" s="16"/>
      <c r="DG734" s="16"/>
      <c r="DH734" s="16"/>
      <c r="DI734" s="16"/>
      <c r="DJ734" s="16"/>
      <c r="DK734" s="16"/>
      <c r="DL734" s="16"/>
      <c r="DM734" s="16"/>
      <c r="DN734" s="16"/>
      <c r="DO734" s="16"/>
      <c r="DP734" s="16"/>
      <c r="DQ734" s="16"/>
      <c r="DR734" s="16"/>
      <c r="DS734" s="16"/>
      <c r="DT734" s="16"/>
      <c r="DU734" s="16"/>
      <c r="DV734" s="16"/>
      <c r="DW734" s="16"/>
      <c r="DX734" s="16"/>
      <c r="DY734" s="16"/>
      <c r="DZ734" s="16"/>
      <c r="EA734" s="16"/>
      <c r="EB734" s="16"/>
      <c r="EC734" s="16"/>
      <c r="ED734" s="16"/>
      <c r="EE734" s="16"/>
      <c r="EF734" s="16"/>
      <c r="EG734" s="16"/>
      <c r="EH734" s="16"/>
      <c r="EI734" s="16"/>
      <c r="EJ734" s="16"/>
      <c r="EK734" s="16"/>
      <c r="EL734" s="16"/>
      <c r="EM734" s="16"/>
      <c r="EN734" s="16"/>
      <c r="EO734" s="16"/>
      <c r="EP734" s="16"/>
      <c r="EQ734" s="16"/>
      <c r="ER734" s="16"/>
      <c r="ES734" s="16"/>
      <c r="ET734" s="16"/>
      <c r="EU734" s="16"/>
      <c r="EV734" s="16"/>
      <c r="EW734" s="16"/>
      <c r="EX734" s="16"/>
      <c r="EY734" s="16"/>
      <c r="EZ734" s="16"/>
      <c r="FA734" s="16"/>
      <c r="FB734" s="16"/>
      <c r="FC734" s="16"/>
      <c r="FD734" s="16"/>
      <c r="FE734" s="16"/>
      <c r="FF734" s="16"/>
      <c r="FG734" s="16"/>
      <c r="FH734" s="16"/>
      <c r="FI734" s="16"/>
      <c r="FJ734" s="16"/>
      <c r="FK734" s="16"/>
      <c r="FL734" s="16"/>
      <c r="FM734" s="16"/>
      <c r="FN734" s="16"/>
      <c r="FO734" s="16"/>
      <c r="FP734" s="16"/>
      <c r="FQ734" s="16"/>
      <c r="FR734" s="16"/>
      <c r="FS734" s="16"/>
      <c r="FT734" s="16"/>
      <c r="FU734" s="16"/>
      <c r="FV734" s="16"/>
      <c r="FW734" s="16"/>
      <c r="FX734" s="16"/>
      <c r="FY734" s="16"/>
      <c r="FZ734" s="16"/>
      <c r="GA734" s="16"/>
      <c r="GB734" s="16"/>
      <c r="GC734" s="16"/>
      <c r="GD734" s="16"/>
      <c r="GE734" s="16"/>
      <c r="GF734" s="16"/>
      <c r="GG734" s="16"/>
      <c r="GH734" s="16"/>
      <c r="GI734" s="16"/>
      <c r="GJ734" s="16"/>
      <c r="GK734" s="16"/>
      <c r="GL734" s="16"/>
      <c r="GM734" s="16"/>
      <c r="GN734" s="16"/>
      <c r="GO734" s="16"/>
      <c r="GP734" s="16"/>
      <c r="GQ734" s="16"/>
      <c r="GR734" s="16"/>
      <c r="GS734" s="16"/>
      <c r="GT734" s="16"/>
      <c r="GU734" s="16"/>
      <c r="GV734" s="16"/>
      <c r="GW734" s="16"/>
      <c r="GX734" s="16"/>
      <c r="GY734" s="16"/>
      <c r="GZ734" s="16"/>
      <c r="HA734" s="16"/>
      <c r="HB734" s="16"/>
      <c r="HC734" s="16"/>
      <c r="HD734" s="16"/>
      <c r="HE734" s="16"/>
      <c r="HF734" s="16"/>
      <c r="HG734" s="16"/>
      <c r="HH734" s="16"/>
      <c r="HI734" s="16"/>
      <c r="HJ734" s="16"/>
      <c r="HK734" s="16"/>
      <c r="HL734" s="16"/>
      <c r="HM734" s="16"/>
      <c r="HN734" s="16"/>
      <c r="HO734" s="16"/>
      <c r="HP734" s="16"/>
      <c r="HQ734" s="16"/>
      <c r="HR734" s="16"/>
      <c r="HS734" s="16"/>
      <c r="HT734" s="16"/>
      <c r="HU734" s="16"/>
      <c r="HV734" s="16"/>
      <c r="HW734" s="16"/>
      <c r="HX734" s="16"/>
      <c r="HY734" s="16"/>
      <c r="HZ734" s="16"/>
      <c r="IA734" s="16"/>
      <c r="IB734" s="16"/>
      <c r="IC734" s="16"/>
      <c r="ID734" s="16"/>
      <c r="IE734" s="16"/>
      <c r="IF734" s="16"/>
      <c r="IG734" s="16"/>
      <c r="IH734" s="16"/>
      <c r="II734" s="16"/>
      <c r="IJ734" s="16"/>
      <c r="IK734" s="16"/>
      <c r="IL734" s="16"/>
      <c r="IM734" s="16"/>
      <c r="IN734" s="16"/>
      <c r="IO734" s="16"/>
      <c r="IP734" s="16"/>
      <c r="IQ734" s="16"/>
      <c r="IR734" s="16"/>
      <c r="IS734" s="16"/>
      <c r="IT734" s="16"/>
      <c r="IU734" s="16"/>
      <c r="IV734" s="16"/>
    </row>
    <row r="735" spans="1:256" s="11" customFormat="1" ht="15.75" customHeight="1" x14ac:dyDescent="0.35">
      <c r="B735" s="59"/>
      <c r="C735" s="72"/>
      <c r="D735" s="50"/>
      <c r="E735" s="50"/>
      <c r="F735" s="50"/>
      <c r="G735" s="58"/>
      <c r="H735" s="58"/>
    </row>
    <row r="736" spans="1:256" s="11" customFormat="1" ht="15.75" customHeight="1" x14ac:dyDescent="0.35">
      <c r="B736" s="59" t="s">
        <v>258</v>
      </c>
      <c r="C736" s="72" t="s">
        <v>259</v>
      </c>
      <c r="D736" s="50"/>
      <c r="E736" s="50"/>
      <c r="F736" s="50"/>
      <c r="G736" s="58"/>
      <c r="H736" s="58"/>
    </row>
    <row r="737" spans="1:256" s="11" customFormat="1" ht="15.75" customHeight="1" x14ac:dyDescent="0.35">
      <c r="B737" s="59"/>
      <c r="C737" s="71" t="s">
        <v>610</v>
      </c>
      <c r="D737" s="50"/>
      <c r="E737" s="50"/>
      <c r="F737" s="50"/>
      <c r="G737" s="58"/>
      <c r="H737" s="58"/>
    </row>
    <row r="738" spans="1:256" s="182" customFormat="1" ht="30" x14ac:dyDescent="0.25">
      <c r="A738" s="14"/>
      <c r="B738" s="146"/>
      <c r="C738" s="145" t="s">
        <v>559</v>
      </c>
      <c r="D738" s="47"/>
      <c r="E738" s="50"/>
      <c r="F738" s="58"/>
      <c r="G738" s="58"/>
      <c r="H738" s="58"/>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c r="CO738" s="12"/>
      <c r="CP738" s="12"/>
      <c r="CQ738" s="12"/>
      <c r="CR738" s="12"/>
      <c r="CS738" s="12"/>
      <c r="CT738" s="12"/>
      <c r="CU738" s="12"/>
      <c r="CV738" s="12"/>
      <c r="CW738" s="12"/>
      <c r="CX738" s="12"/>
      <c r="CY738" s="12"/>
      <c r="CZ738" s="12"/>
      <c r="DA738" s="12"/>
      <c r="DB738" s="12"/>
      <c r="DC738" s="12"/>
      <c r="DD738" s="12"/>
      <c r="DE738" s="12"/>
      <c r="DF738" s="12"/>
      <c r="DG738" s="12"/>
      <c r="DH738" s="12"/>
      <c r="DI738" s="12"/>
      <c r="DJ738" s="12"/>
      <c r="DK738" s="12"/>
      <c r="DL738" s="12"/>
      <c r="DM738" s="12"/>
      <c r="DN738" s="12"/>
      <c r="DO738" s="12"/>
      <c r="DP738" s="12"/>
      <c r="DQ738" s="12"/>
      <c r="DR738" s="12"/>
      <c r="DS738" s="12"/>
      <c r="DT738" s="12"/>
      <c r="DU738" s="12"/>
      <c r="DV738" s="12"/>
      <c r="DW738" s="12"/>
      <c r="DX738" s="12"/>
      <c r="DY738" s="12"/>
      <c r="DZ738" s="12"/>
      <c r="EA738" s="12"/>
      <c r="EB738" s="12"/>
      <c r="EC738" s="12"/>
      <c r="ED738" s="12"/>
      <c r="EE738" s="12"/>
      <c r="EF738" s="12"/>
      <c r="EG738" s="12"/>
      <c r="EH738" s="12"/>
      <c r="EI738" s="12"/>
      <c r="EJ738" s="12"/>
      <c r="EK738" s="12"/>
      <c r="EL738" s="12"/>
      <c r="EM738" s="12"/>
      <c r="EN738" s="12"/>
      <c r="EO738" s="12"/>
      <c r="EP738" s="12"/>
      <c r="EQ738" s="12"/>
      <c r="ER738" s="12"/>
      <c r="ES738" s="12"/>
      <c r="ET738" s="12"/>
      <c r="EU738" s="12"/>
      <c r="EV738" s="12"/>
      <c r="EW738" s="12"/>
      <c r="EX738" s="12"/>
      <c r="EY738" s="12"/>
      <c r="EZ738" s="12"/>
      <c r="FA738" s="12"/>
      <c r="FB738" s="12"/>
      <c r="FC738" s="12"/>
      <c r="FD738" s="12"/>
      <c r="FE738" s="12"/>
      <c r="FF738" s="12"/>
      <c r="FG738" s="12"/>
      <c r="FH738" s="12"/>
      <c r="FI738" s="12"/>
      <c r="FJ738" s="12"/>
      <c r="FK738" s="12"/>
      <c r="FL738" s="12"/>
      <c r="FM738" s="12"/>
      <c r="FN738" s="12"/>
      <c r="FO738" s="12"/>
      <c r="FP738" s="12"/>
      <c r="FQ738" s="12"/>
      <c r="FR738" s="12"/>
      <c r="FS738" s="12"/>
      <c r="FT738" s="12"/>
      <c r="FU738" s="12"/>
      <c r="FV738" s="12"/>
      <c r="FW738" s="12"/>
      <c r="FX738" s="12"/>
      <c r="FY738" s="12"/>
      <c r="FZ738" s="12"/>
      <c r="GA738" s="12"/>
      <c r="GB738" s="12"/>
      <c r="GC738" s="12"/>
      <c r="GD738" s="12"/>
      <c r="GE738" s="12"/>
      <c r="GF738" s="12"/>
      <c r="GG738" s="12"/>
      <c r="GH738" s="12"/>
      <c r="GI738" s="12"/>
      <c r="GJ738" s="12"/>
      <c r="GK738" s="12"/>
      <c r="GL738" s="12"/>
      <c r="GM738" s="12"/>
      <c r="GN738" s="12"/>
      <c r="GO738" s="12"/>
      <c r="GP738" s="12"/>
      <c r="GQ738" s="12"/>
      <c r="GR738" s="12"/>
      <c r="GS738" s="12"/>
      <c r="GT738" s="12"/>
      <c r="GU738" s="12"/>
      <c r="GV738" s="12"/>
      <c r="GW738" s="12"/>
      <c r="GX738" s="12"/>
      <c r="GY738" s="12"/>
      <c r="GZ738" s="12"/>
      <c r="HA738" s="12"/>
      <c r="HB738" s="12"/>
      <c r="HC738" s="12"/>
      <c r="HD738" s="12"/>
      <c r="HE738" s="12"/>
      <c r="HF738" s="12"/>
      <c r="HG738" s="12"/>
      <c r="HH738" s="12"/>
      <c r="HI738" s="12"/>
      <c r="HJ738" s="12"/>
      <c r="HK738" s="12"/>
      <c r="HL738" s="12"/>
      <c r="HM738" s="12"/>
      <c r="HN738" s="12"/>
      <c r="HO738" s="12"/>
      <c r="HP738" s="12"/>
      <c r="HQ738" s="12"/>
      <c r="HR738" s="12"/>
      <c r="HS738" s="12"/>
      <c r="HT738" s="12"/>
      <c r="HU738" s="12"/>
      <c r="HV738" s="12"/>
      <c r="HW738" s="12"/>
      <c r="HX738" s="12"/>
      <c r="HY738" s="12"/>
      <c r="HZ738" s="12"/>
      <c r="IA738" s="12"/>
      <c r="IB738" s="12"/>
      <c r="IC738" s="12"/>
      <c r="ID738" s="12"/>
      <c r="IE738" s="12"/>
      <c r="IF738" s="12"/>
      <c r="IG738" s="12"/>
      <c r="IH738" s="12"/>
      <c r="II738" s="12"/>
      <c r="IJ738" s="12"/>
      <c r="IK738" s="12"/>
      <c r="IL738" s="12"/>
      <c r="IM738" s="12"/>
      <c r="IN738" s="12"/>
      <c r="IO738" s="12"/>
      <c r="IP738" s="12"/>
      <c r="IQ738" s="12"/>
      <c r="IR738" s="12"/>
      <c r="IS738" s="12"/>
      <c r="IT738" s="12"/>
      <c r="IU738" s="12"/>
      <c r="IV738" s="12"/>
    </row>
    <row r="739" spans="1:256" s="182" customFormat="1" x14ac:dyDescent="0.25">
      <c r="A739" s="199"/>
      <c r="B739" s="180"/>
      <c r="C739" s="167" t="s">
        <v>611</v>
      </c>
      <c r="D739" s="47" t="s">
        <v>339</v>
      </c>
      <c r="E739" s="50"/>
      <c r="F739" s="58"/>
      <c r="G739" s="58"/>
      <c r="H739" s="58"/>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c r="BR739" s="199"/>
      <c r="BS739" s="199"/>
      <c r="BT739" s="199"/>
      <c r="BU739" s="199"/>
      <c r="BV739" s="199"/>
      <c r="BW739" s="199"/>
      <c r="BX739" s="199"/>
      <c r="BY739" s="199"/>
      <c r="BZ739" s="199"/>
      <c r="CA739" s="199"/>
      <c r="CB739" s="199"/>
      <c r="CC739" s="199"/>
      <c r="CD739" s="199"/>
      <c r="CE739" s="199"/>
      <c r="CF739" s="199"/>
      <c r="CG739" s="199"/>
      <c r="CH739" s="199"/>
      <c r="CI739" s="199"/>
      <c r="CJ739" s="199"/>
      <c r="CK739" s="199"/>
      <c r="CL739" s="199"/>
      <c r="CM739" s="199"/>
      <c r="CN739" s="199"/>
      <c r="CO739" s="199"/>
      <c r="CP739" s="199"/>
      <c r="CQ739" s="199"/>
      <c r="CR739" s="199"/>
      <c r="CS739" s="199"/>
      <c r="CT739" s="199"/>
      <c r="CU739" s="199"/>
      <c r="CV739" s="199"/>
      <c r="CW739" s="199"/>
      <c r="CX739" s="199"/>
      <c r="CY739" s="199"/>
      <c r="CZ739" s="199"/>
      <c r="DA739" s="199"/>
      <c r="DB739" s="199"/>
      <c r="DC739" s="199"/>
      <c r="DD739" s="199"/>
      <c r="DE739" s="199"/>
      <c r="DF739" s="199"/>
      <c r="DG739" s="199"/>
      <c r="DH739" s="199"/>
      <c r="DI739" s="199"/>
      <c r="DJ739" s="199"/>
      <c r="DK739" s="199"/>
      <c r="DL739" s="199"/>
      <c r="DM739" s="199"/>
      <c r="DN739" s="199"/>
      <c r="DO739" s="199"/>
      <c r="DP739" s="199"/>
      <c r="DQ739" s="199"/>
      <c r="DR739" s="199"/>
      <c r="DS739" s="199"/>
      <c r="DT739" s="199"/>
      <c r="DU739" s="199"/>
      <c r="DV739" s="199"/>
      <c r="DW739" s="199"/>
      <c r="DX739" s="199"/>
      <c r="DY739" s="199"/>
      <c r="DZ739" s="199"/>
      <c r="EA739" s="199"/>
      <c r="EB739" s="199"/>
      <c r="EC739" s="199"/>
      <c r="ED739" s="199"/>
      <c r="EE739" s="199"/>
      <c r="EF739" s="199"/>
      <c r="EG739" s="199"/>
      <c r="EH739" s="199"/>
      <c r="EI739" s="199"/>
      <c r="EJ739" s="199"/>
      <c r="EK739" s="199"/>
      <c r="EL739" s="199"/>
      <c r="EM739" s="199"/>
      <c r="EN739" s="199"/>
      <c r="EO739" s="199"/>
      <c r="EP739" s="199"/>
      <c r="EQ739" s="199"/>
      <c r="ER739" s="199"/>
      <c r="ES739" s="199"/>
      <c r="ET739" s="199"/>
      <c r="EU739" s="199"/>
      <c r="EV739" s="199"/>
      <c r="EW739" s="199"/>
      <c r="EX739" s="199"/>
      <c r="EY739" s="199"/>
      <c r="EZ739" s="199"/>
      <c r="FA739" s="199"/>
      <c r="FB739" s="199"/>
      <c r="FC739" s="199"/>
      <c r="FD739" s="199"/>
      <c r="FE739" s="199"/>
      <c r="FF739" s="199"/>
      <c r="FG739" s="199"/>
      <c r="FH739" s="199"/>
      <c r="FI739" s="199"/>
      <c r="FJ739" s="199"/>
      <c r="FK739" s="199"/>
      <c r="FL739" s="199"/>
      <c r="FM739" s="199"/>
      <c r="FN739" s="199"/>
      <c r="FO739" s="199"/>
      <c r="FP739" s="199"/>
      <c r="FQ739" s="199"/>
      <c r="FR739" s="199"/>
      <c r="FS739" s="199"/>
      <c r="FT739" s="199"/>
      <c r="FU739" s="199"/>
      <c r="FV739" s="199"/>
      <c r="FW739" s="199"/>
      <c r="FX739" s="199"/>
      <c r="FY739" s="199"/>
      <c r="FZ739" s="199"/>
      <c r="GA739" s="199"/>
      <c r="GB739" s="199"/>
      <c r="GC739" s="199"/>
      <c r="GD739" s="199"/>
      <c r="GE739" s="199"/>
      <c r="GF739" s="199"/>
      <c r="GG739" s="199"/>
      <c r="GH739" s="199"/>
      <c r="GI739" s="199"/>
      <c r="GJ739" s="199"/>
      <c r="GK739" s="199"/>
      <c r="GL739" s="199"/>
      <c r="GM739" s="199"/>
      <c r="GN739" s="199"/>
      <c r="GO739" s="199"/>
      <c r="GP739" s="199"/>
      <c r="GQ739" s="199"/>
      <c r="GR739" s="199"/>
      <c r="GS739" s="199"/>
      <c r="GT739" s="199"/>
      <c r="GU739" s="199"/>
      <c r="GV739" s="199"/>
      <c r="GW739" s="199"/>
      <c r="GX739" s="199"/>
      <c r="GY739" s="199"/>
      <c r="GZ739" s="199"/>
      <c r="HA739" s="199"/>
      <c r="HB739" s="199"/>
      <c r="HC739" s="199"/>
      <c r="HD739" s="199"/>
      <c r="HE739" s="199"/>
      <c r="HF739" s="199"/>
      <c r="HG739" s="199"/>
      <c r="HH739" s="199"/>
      <c r="HI739" s="199"/>
      <c r="HJ739" s="199"/>
      <c r="HK739" s="199"/>
      <c r="HL739" s="199"/>
      <c r="HM739" s="199"/>
      <c r="HN739" s="199"/>
      <c r="HO739" s="199"/>
      <c r="HP739" s="199"/>
      <c r="HQ739" s="199"/>
      <c r="HR739" s="199"/>
      <c r="HS739" s="199"/>
      <c r="HT739" s="199"/>
      <c r="HU739" s="199"/>
      <c r="HV739" s="199"/>
      <c r="HW739" s="199"/>
      <c r="HX739" s="199"/>
      <c r="HY739" s="199"/>
      <c r="HZ739" s="199"/>
      <c r="IA739" s="199"/>
      <c r="IB739" s="199"/>
      <c r="IC739" s="199"/>
      <c r="ID739" s="199"/>
      <c r="IE739" s="199"/>
      <c r="IF739" s="199"/>
      <c r="IG739" s="199"/>
      <c r="IH739" s="199"/>
      <c r="II739" s="199"/>
      <c r="IJ739" s="199"/>
      <c r="IK739" s="199"/>
      <c r="IL739" s="199"/>
      <c r="IM739" s="199"/>
      <c r="IN739" s="199"/>
      <c r="IO739" s="199"/>
      <c r="IP739" s="199"/>
      <c r="IQ739" s="199"/>
      <c r="IR739" s="199"/>
      <c r="IS739" s="199"/>
      <c r="IT739" s="199"/>
      <c r="IU739" s="199"/>
      <c r="IV739" s="199"/>
    </row>
    <row r="740" spans="1:256" s="182" customFormat="1" x14ac:dyDescent="0.25">
      <c r="A740" s="199"/>
      <c r="B740" s="180"/>
      <c r="C740" s="167" t="s">
        <v>614</v>
      </c>
      <c r="D740" s="47" t="s">
        <v>339</v>
      </c>
      <c r="E740" s="50"/>
      <c r="F740" s="58"/>
      <c r="G740" s="58"/>
      <c r="H740" s="58"/>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c r="BR740" s="199"/>
      <c r="BS740" s="199"/>
      <c r="BT740" s="199"/>
      <c r="BU740" s="199"/>
      <c r="BV740" s="199"/>
      <c r="BW740" s="199"/>
      <c r="BX740" s="199"/>
      <c r="BY740" s="199"/>
      <c r="BZ740" s="199"/>
      <c r="CA740" s="199"/>
      <c r="CB740" s="199"/>
      <c r="CC740" s="199"/>
      <c r="CD740" s="199"/>
      <c r="CE740" s="199"/>
      <c r="CF740" s="199"/>
      <c r="CG740" s="199"/>
      <c r="CH740" s="199"/>
      <c r="CI740" s="199"/>
      <c r="CJ740" s="199"/>
      <c r="CK740" s="199"/>
      <c r="CL740" s="199"/>
      <c r="CM740" s="199"/>
      <c r="CN740" s="199"/>
      <c r="CO740" s="199"/>
      <c r="CP740" s="199"/>
      <c r="CQ740" s="199"/>
      <c r="CR740" s="199"/>
      <c r="CS740" s="199"/>
      <c r="CT740" s="199"/>
      <c r="CU740" s="199"/>
      <c r="CV740" s="199"/>
      <c r="CW740" s="199"/>
      <c r="CX740" s="199"/>
      <c r="CY740" s="199"/>
      <c r="CZ740" s="199"/>
      <c r="DA740" s="199"/>
      <c r="DB740" s="199"/>
      <c r="DC740" s="199"/>
      <c r="DD740" s="199"/>
      <c r="DE740" s="199"/>
      <c r="DF740" s="199"/>
      <c r="DG740" s="199"/>
      <c r="DH740" s="199"/>
      <c r="DI740" s="199"/>
      <c r="DJ740" s="199"/>
      <c r="DK740" s="199"/>
      <c r="DL740" s="199"/>
      <c r="DM740" s="199"/>
      <c r="DN740" s="199"/>
      <c r="DO740" s="199"/>
      <c r="DP740" s="199"/>
      <c r="DQ740" s="199"/>
      <c r="DR740" s="199"/>
      <c r="DS740" s="199"/>
      <c r="DT740" s="199"/>
      <c r="DU740" s="199"/>
      <c r="DV740" s="199"/>
      <c r="DW740" s="199"/>
      <c r="DX740" s="199"/>
      <c r="DY740" s="199"/>
      <c r="DZ740" s="199"/>
      <c r="EA740" s="199"/>
      <c r="EB740" s="199"/>
      <c r="EC740" s="199"/>
      <c r="ED740" s="199"/>
      <c r="EE740" s="199"/>
      <c r="EF740" s="199"/>
      <c r="EG740" s="199"/>
      <c r="EH740" s="199"/>
      <c r="EI740" s="199"/>
      <c r="EJ740" s="199"/>
      <c r="EK740" s="199"/>
      <c r="EL740" s="199"/>
      <c r="EM740" s="199"/>
      <c r="EN740" s="199"/>
      <c r="EO740" s="199"/>
      <c r="EP740" s="199"/>
      <c r="EQ740" s="199"/>
      <c r="ER740" s="199"/>
      <c r="ES740" s="199"/>
      <c r="ET740" s="199"/>
      <c r="EU740" s="199"/>
      <c r="EV740" s="199"/>
      <c r="EW740" s="199"/>
      <c r="EX740" s="199"/>
      <c r="EY740" s="199"/>
      <c r="EZ740" s="199"/>
      <c r="FA740" s="199"/>
      <c r="FB740" s="199"/>
      <c r="FC740" s="199"/>
      <c r="FD740" s="199"/>
      <c r="FE740" s="199"/>
      <c r="FF740" s="199"/>
      <c r="FG740" s="199"/>
      <c r="FH740" s="199"/>
      <c r="FI740" s="199"/>
      <c r="FJ740" s="199"/>
      <c r="FK740" s="199"/>
      <c r="FL740" s="199"/>
      <c r="FM740" s="199"/>
      <c r="FN740" s="199"/>
      <c r="FO740" s="199"/>
      <c r="FP740" s="199"/>
      <c r="FQ740" s="199"/>
      <c r="FR740" s="199"/>
      <c r="FS740" s="199"/>
      <c r="FT740" s="199"/>
      <c r="FU740" s="199"/>
      <c r="FV740" s="199"/>
      <c r="FW740" s="199"/>
      <c r="FX740" s="199"/>
      <c r="FY740" s="199"/>
      <c r="FZ740" s="199"/>
      <c r="GA740" s="199"/>
      <c r="GB740" s="199"/>
      <c r="GC740" s="199"/>
      <c r="GD740" s="199"/>
      <c r="GE740" s="199"/>
      <c r="GF740" s="199"/>
      <c r="GG740" s="199"/>
      <c r="GH740" s="199"/>
      <c r="GI740" s="199"/>
      <c r="GJ740" s="199"/>
      <c r="GK740" s="199"/>
      <c r="GL740" s="199"/>
      <c r="GM740" s="199"/>
      <c r="GN740" s="199"/>
      <c r="GO740" s="199"/>
      <c r="GP740" s="199"/>
      <c r="GQ740" s="199"/>
      <c r="GR740" s="199"/>
      <c r="GS740" s="199"/>
      <c r="GT740" s="199"/>
      <c r="GU740" s="199"/>
      <c r="GV740" s="199"/>
      <c r="GW740" s="199"/>
      <c r="GX740" s="199"/>
      <c r="GY740" s="199"/>
      <c r="GZ740" s="199"/>
      <c r="HA740" s="199"/>
      <c r="HB740" s="199"/>
      <c r="HC740" s="199"/>
      <c r="HD740" s="199"/>
      <c r="HE740" s="199"/>
      <c r="HF740" s="199"/>
      <c r="HG740" s="199"/>
      <c r="HH740" s="199"/>
      <c r="HI740" s="199"/>
      <c r="HJ740" s="199"/>
      <c r="HK740" s="199"/>
      <c r="HL740" s="199"/>
      <c r="HM740" s="199"/>
      <c r="HN740" s="199"/>
      <c r="HO740" s="199"/>
      <c r="HP740" s="199"/>
      <c r="HQ740" s="199"/>
      <c r="HR740" s="199"/>
      <c r="HS740" s="199"/>
      <c r="HT740" s="199"/>
      <c r="HU740" s="199"/>
      <c r="HV740" s="199"/>
      <c r="HW740" s="199"/>
      <c r="HX740" s="199"/>
      <c r="HY740" s="199"/>
      <c r="HZ740" s="199"/>
      <c r="IA740" s="199"/>
      <c r="IB740" s="199"/>
      <c r="IC740" s="199"/>
      <c r="ID740" s="199"/>
      <c r="IE740" s="199"/>
      <c r="IF740" s="199"/>
      <c r="IG740" s="199"/>
      <c r="IH740" s="199"/>
      <c r="II740" s="199"/>
      <c r="IJ740" s="199"/>
      <c r="IK740" s="199"/>
      <c r="IL740" s="199"/>
      <c r="IM740" s="199"/>
      <c r="IN740" s="199"/>
      <c r="IO740" s="199"/>
      <c r="IP740" s="199"/>
      <c r="IQ740" s="199"/>
      <c r="IR740" s="199"/>
      <c r="IS740" s="199"/>
      <c r="IT740" s="199"/>
      <c r="IU740" s="199"/>
      <c r="IV740" s="199"/>
    </row>
    <row r="741" spans="1:256" s="182" customFormat="1" x14ac:dyDescent="0.25">
      <c r="A741" s="199"/>
      <c r="B741" s="180"/>
      <c r="C741" s="167" t="s">
        <v>615</v>
      </c>
      <c r="D741" s="47" t="s">
        <v>339</v>
      </c>
      <c r="E741" s="50"/>
      <c r="F741" s="58"/>
      <c r="G741" s="58"/>
      <c r="H741" s="58"/>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c r="BR741" s="199"/>
      <c r="BS741" s="199"/>
      <c r="BT741" s="199"/>
      <c r="BU741" s="199"/>
      <c r="BV741" s="199"/>
      <c r="BW741" s="199"/>
      <c r="BX741" s="199"/>
      <c r="BY741" s="199"/>
      <c r="BZ741" s="199"/>
      <c r="CA741" s="199"/>
      <c r="CB741" s="199"/>
      <c r="CC741" s="199"/>
      <c r="CD741" s="199"/>
      <c r="CE741" s="199"/>
      <c r="CF741" s="199"/>
      <c r="CG741" s="199"/>
      <c r="CH741" s="199"/>
      <c r="CI741" s="199"/>
      <c r="CJ741" s="199"/>
      <c r="CK741" s="199"/>
      <c r="CL741" s="199"/>
      <c r="CM741" s="199"/>
      <c r="CN741" s="199"/>
      <c r="CO741" s="199"/>
      <c r="CP741" s="199"/>
      <c r="CQ741" s="199"/>
      <c r="CR741" s="199"/>
      <c r="CS741" s="199"/>
      <c r="CT741" s="199"/>
      <c r="CU741" s="199"/>
      <c r="CV741" s="199"/>
      <c r="CW741" s="199"/>
      <c r="CX741" s="199"/>
      <c r="CY741" s="199"/>
      <c r="CZ741" s="199"/>
      <c r="DA741" s="199"/>
      <c r="DB741" s="199"/>
      <c r="DC741" s="199"/>
      <c r="DD741" s="199"/>
      <c r="DE741" s="199"/>
      <c r="DF741" s="199"/>
      <c r="DG741" s="199"/>
      <c r="DH741" s="199"/>
      <c r="DI741" s="199"/>
      <c r="DJ741" s="199"/>
      <c r="DK741" s="199"/>
      <c r="DL741" s="199"/>
      <c r="DM741" s="199"/>
      <c r="DN741" s="199"/>
      <c r="DO741" s="199"/>
      <c r="DP741" s="199"/>
      <c r="DQ741" s="199"/>
      <c r="DR741" s="199"/>
      <c r="DS741" s="199"/>
      <c r="DT741" s="199"/>
      <c r="DU741" s="199"/>
      <c r="DV741" s="199"/>
      <c r="DW741" s="199"/>
      <c r="DX741" s="199"/>
      <c r="DY741" s="199"/>
      <c r="DZ741" s="199"/>
      <c r="EA741" s="199"/>
      <c r="EB741" s="199"/>
      <c r="EC741" s="199"/>
      <c r="ED741" s="199"/>
      <c r="EE741" s="199"/>
      <c r="EF741" s="199"/>
      <c r="EG741" s="199"/>
      <c r="EH741" s="199"/>
      <c r="EI741" s="199"/>
      <c r="EJ741" s="199"/>
      <c r="EK741" s="199"/>
      <c r="EL741" s="199"/>
      <c r="EM741" s="199"/>
      <c r="EN741" s="199"/>
      <c r="EO741" s="199"/>
      <c r="EP741" s="199"/>
      <c r="EQ741" s="199"/>
      <c r="ER741" s="199"/>
      <c r="ES741" s="199"/>
      <c r="ET741" s="199"/>
      <c r="EU741" s="199"/>
      <c r="EV741" s="199"/>
      <c r="EW741" s="199"/>
      <c r="EX741" s="199"/>
      <c r="EY741" s="199"/>
      <c r="EZ741" s="199"/>
      <c r="FA741" s="199"/>
      <c r="FB741" s="199"/>
      <c r="FC741" s="199"/>
      <c r="FD741" s="199"/>
      <c r="FE741" s="199"/>
      <c r="FF741" s="199"/>
      <c r="FG741" s="199"/>
      <c r="FH741" s="199"/>
      <c r="FI741" s="199"/>
      <c r="FJ741" s="199"/>
      <c r="FK741" s="199"/>
      <c r="FL741" s="199"/>
      <c r="FM741" s="199"/>
      <c r="FN741" s="199"/>
      <c r="FO741" s="199"/>
      <c r="FP741" s="199"/>
      <c r="FQ741" s="199"/>
      <c r="FR741" s="199"/>
      <c r="FS741" s="199"/>
      <c r="FT741" s="199"/>
      <c r="FU741" s="199"/>
      <c r="FV741" s="199"/>
      <c r="FW741" s="199"/>
      <c r="FX741" s="199"/>
      <c r="FY741" s="199"/>
      <c r="FZ741" s="199"/>
      <c r="GA741" s="199"/>
      <c r="GB741" s="199"/>
      <c r="GC741" s="199"/>
      <c r="GD741" s="199"/>
      <c r="GE741" s="199"/>
      <c r="GF741" s="199"/>
      <c r="GG741" s="199"/>
      <c r="GH741" s="199"/>
      <c r="GI741" s="199"/>
      <c r="GJ741" s="199"/>
      <c r="GK741" s="199"/>
      <c r="GL741" s="199"/>
      <c r="GM741" s="199"/>
      <c r="GN741" s="199"/>
      <c r="GO741" s="199"/>
      <c r="GP741" s="199"/>
      <c r="GQ741" s="199"/>
      <c r="GR741" s="199"/>
      <c r="GS741" s="199"/>
      <c r="GT741" s="199"/>
      <c r="GU741" s="199"/>
      <c r="GV741" s="199"/>
      <c r="GW741" s="199"/>
      <c r="GX741" s="199"/>
      <c r="GY741" s="199"/>
      <c r="GZ741" s="199"/>
      <c r="HA741" s="199"/>
      <c r="HB741" s="199"/>
      <c r="HC741" s="199"/>
      <c r="HD741" s="199"/>
      <c r="HE741" s="199"/>
      <c r="HF741" s="199"/>
      <c r="HG741" s="199"/>
      <c r="HH741" s="199"/>
      <c r="HI741" s="199"/>
      <c r="HJ741" s="199"/>
      <c r="HK741" s="199"/>
      <c r="HL741" s="199"/>
      <c r="HM741" s="199"/>
      <c r="HN741" s="199"/>
      <c r="HO741" s="199"/>
      <c r="HP741" s="199"/>
      <c r="HQ741" s="199"/>
      <c r="HR741" s="199"/>
      <c r="HS741" s="199"/>
      <c r="HT741" s="199"/>
      <c r="HU741" s="199"/>
      <c r="HV741" s="199"/>
      <c r="HW741" s="199"/>
      <c r="HX741" s="199"/>
      <c r="HY741" s="199"/>
      <c r="HZ741" s="199"/>
      <c r="IA741" s="199"/>
      <c r="IB741" s="199"/>
      <c r="IC741" s="199"/>
      <c r="ID741" s="199"/>
      <c r="IE741" s="199"/>
      <c r="IF741" s="199"/>
      <c r="IG741" s="199"/>
      <c r="IH741" s="199"/>
      <c r="II741" s="199"/>
      <c r="IJ741" s="199"/>
      <c r="IK741" s="199"/>
      <c r="IL741" s="199"/>
      <c r="IM741" s="199"/>
      <c r="IN741" s="199"/>
      <c r="IO741" s="199"/>
      <c r="IP741" s="199"/>
      <c r="IQ741" s="199"/>
      <c r="IR741" s="199"/>
      <c r="IS741" s="199"/>
      <c r="IT741" s="199"/>
      <c r="IU741" s="199"/>
      <c r="IV741" s="199"/>
    </row>
    <row r="742" spans="1:256" s="182" customFormat="1" x14ac:dyDescent="0.25">
      <c r="A742" s="199"/>
      <c r="B742" s="180"/>
      <c r="C742" s="167" t="s">
        <v>557</v>
      </c>
      <c r="D742" s="47" t="s">
        <v>339</v>
      </c>
      <c r="E742" s="50"/>
      <c r="F742" s="58"/>
      <c r="G742" s="58"/>
      <c r="H742" s="58"/>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c r="BR742" s="199"/>
      <c r="BS742" s="199"/>
      <c r="BT742" s="199"/>
      <c r="BU742" s="199"/>
      <c r="BV742" s="199"/>
      <c r="BW742" s="199"/>
      <c r="BX742" s="199"/>
      <c r="BY742" s="199"/>
      <c r="BZ742" s="199"/>
      <c r="CA742" s="199"/>
      <c r="CB742" s="199"/>
      <c r="CC742" s="199"/>
      <c r="CD742" s="199"/>
      <c r="CE742" s="199"/>
      <c r="CF742" s="199"/>
      <c r="CG742" s="199"/>
      <c r="CH742" s="199"/>
      <c r="CI742" s="199"/>
      <c r="CJ742" s="199"/>
      <c r="CK742" s="199"/>
      <c r="CL742" s="199"/>
      <c r="CM742" s="199"/>
      <c r="CN742" s="199"/>
      <c r="CO742" s="199"/>
      <c r="CP742" s="199"/>
      <c r="CQ742" s="199"/>
      <c r="CR742" s="199"/>
      <c r="CS742" s="199"/>
      <c r="CT742" s="199"/>
      <c r="CU742" s="199"/>
      <c r="CV742" s="199"/>
      <c r="CW742" s="199"/>
      <c r="CX742" s="199"/>
      <c r="CY742" s="199"/>
      <c r="CZ742" s="199"/>
      <c r="DA742" s="199"/>
      <c r="DB742" s="199"/>
      <c r="DC742" s="199"/>
      <c r="DD742" s="199"/>
      <c r="DE742" s="199"/>
      <c r="DF742" s="199"/>
      <c r="DG742" s="199"/>
      <c r="DH742" s="199"/>
      <c r="DI742" s="199"/>
      <c r="DJ742" s="199"/>
      <c r="DK742" s="199"/>
      <c r="DL742" s="199"/>
      <c r="DM742" s="199"/>
      <c r="DN742" s="199"/>
      <c r="DO742" s="199"/>
      <c r="DP742" s="199"/>
      <c r="DQ742" s="199"/>
      <c r="DR742" s="199"/>
      <c r="DS742" s="199"/>
      <c r="DT742" s="199"/>
      <c r="DU742" s="199"/>
      <c r="DV742" s="199"/>
      <c r="DW742" s="199"/>
      <c r="DX742" s="199"/>
      <c r="DY742" s="199"/>
      <c r="DZ742" s="199"/>
      <c r="EA742" s="199"/>
      <c r="EB742" s="199"/>
      <c r="EC742" s="199"/>
      <c r="ED742" s="199"/>
      <c r="EE742" s="199"/>
      <c r="EF742" s="199"/>
      <c r="EG742" s="199"/>
      <c r="EH742" s="199"/>
      <c r="EI742" s="199"/>
      <c r="EJ742" s="199"/>
      <c r="EK742" s="199"/>
      <c r="EL742" s="199"/>
      <c r="EM742" s="199"/>
      <c r="EN742" s="199"/>
      <c r="EO742" s="199"/>
      <c r="EP742" s="199"/>
      <c r="EQ742" s="199"/>
      <c r="ER742" s="199"/>
      <c r="ES742" s="199"/>
      <c r="ET742" s="199"/>
      <c r="EU742" s="199"/>
      <c r="EV742" s="199"/>
      <c r="EW742" s="199"/>
      <c r="EX742" s="199"/>
      <c r="EY742" s="199"/>
      <c r="EZ742" s="199"/>
      <c r="FA742" s="199"/>
      <c r="FB742" s="199"/>
      <c r="FC742" s="199"/>
      <c r="FD742" s="199"/>
      <c r="FE742" s="199"/>
      <c r="FF742" s="199"/>
      <c r="FG742" s="199"/>
      <c r="FH742" s="199"/>
      <c r="FI742" s="199"/>
      <c r="FJ742" s="199"/>
      <c r="FK742" s="199"/>
      <c r="FL742" s="199"/>
      <c r="FM742" s="199"/>
      <c r="FN742" s="199"/>
      <c r="FO742" s="199"/>
      <c r="FP742" s="199"/>
      <c r="FQ742" s="199"/>
      <c r="FR742" s="199"/>
      <c r="FS742" s="199"/>
      <c r="FT742" s="199"/>
      <c r="FU742" s="199"/>
      <c r="FV742" s="199"/>
      <c r="FW742" s="199"/>
      <c r="FX742" s="199"/>
      <c r="FY742" s="199"/>
      <c r="FZ742" s="199"/>
      <c r="GA742" s="199"/>
      <c r="GB742" s="199"/>
      <c r="GC742" s="199"/>
      <c r="GD742" s="199"/>
      <c r="GE742" s="199"/>
      <c r="GF742" s="199"/>
      <c r="GG742" s="199"/>
      <c r="GH742" s="199"/>
      <c r="GI742" s="199"/>
      <c r="GJ742" s="199"/>
      <c r="GK742" s="199"/>
      <c r="GL742" s="199"/>
      <c r="GM742" s="199"/>
      <c r="GN742" s="199"/>
      <c r="GO742" s="199"/>
      <c r="GP742" s="199"/>
      <c r="GQ742" s="199"/>
      <c r="GR742" s="199"/>
      <c r="GS742" s="199"/>
      <c r="GT742" s="199"/>
      <c r="GU742" s="199"/>
      <c r="GV742" s="199"/>
      <c r="GW742" s="199"/>
      <c r="GX742" s="199"/>
      <c r="GY742" s="199"/>
      <c r="GZ742" s="199"/>
      <c r="HA742" s="199"/>
      <c r="HB742" s="199"/>
      <c r="HC742" s="199"/>
      <c r="HD742" s="199"/>
      <c r="HE742" s="199"/>
      <c r="HF742" s="199"/>
      <c r="HG742" s="199"/>
      <c r="HH742" s="199"/>
      <c r="HI742" s="199"/>
      <c r="HJ742" s="199"/>
      <c r="HK742" s="199"/>
      <c r="HL742" s="199"/>
      <c r="HM742" s="199"/>
      <c r="HN742" s="199"/>
      <c r="HO742" s="199"/>
      <c r="HP742" s="199"/>
      <c r="HQ742" s="199"/>
      <c r="HR742" s="199"/>
      <c r="HS742" s="199"/>
      <c r="HT742" s="199"/>
      <c r="HU742" s="199"/>
      <c r="HV742" s="199"/>
      <c r="HW742" s="199"/>
      <c r="HX742" s="199"/>
      <c r="HY742" s="199"/>
      <c r="HZ742" s="199"/>
      <c r="IA742" s="199"/>
      <c r="IB742" s="199"/>
      <c r="IC742" s="199"/>
      <c r="ID742" s="199"/>
      <c r="IE742" s="199"/>
      <c r="IF742" s="199"/>
      <c r="IG742" s="199"/>
      <c r="IH742" s="199"/>
      <c r="II742" s="199"/>
      <c r="IJ742" s="199"/>
      <c r="IK742" s="199"/>
      <c r="IL742" s="199"/>
      <c r="IM742" s="199"/>
      <c r="IN742" s="199"/>
      <c r="IO742" s="199"/>
      <c r="IP742" s="199"/>
      <c r="IQ742" s="199"/>
      <c r="IR742" s="199"/>
      <c r="IS742" s="199"/>
      <c r="IT742" s="199"/>
      <c r="IU742" s="199"/>
      <c r="IV742" s="199"/>
    </row>
    <row r="743" spans="1:256" s="182" customFormat="1" x14ac:dyDescent="0.25">
      <c r="A743" s="14"/>
      <c r="B743" s="180"/>
      <c r="C743" s="167" t="s">
        <v>558</v>
      </c>
      <c r="D743" s="47" t="s">
        <v>339</v>
      </c>
      <c r="E743" s="50"/>
      <c r="F743" s="58"/>
      <c r="G743" s="58"/>
      <c r="H743" s="58"/>
    </row>
    <row r="744" spans="1:256" s="182" customFormat="1" x14ac:dyDescent="0.25">
      <c r="A744" s="14"/>
      <c r="B744" s="180"/>
      <c r="C744" s="167" t="s">
        <v>616</v>
      </c>
      <c r="D744" s="47" t="s">
        <v>339</v>
      </c>
      <c r="E744" s="50"/>
      <c r="F744" s="58"/>
      <c r="G744" s="58"/>
      <c r="H744" s="58"/>
    </row>
    <row r="745" spans="1:256" s="182" customFormat="1" x14ac:dyDescent="0.25">
      <c r="A745" s="14"/>
      <c r="B745" s="180"/>
      <c r="C745" s="167" t="s">
        <v>617</v>
      </c>
      <c r="D745" s="47" t="s">
        <v>339</v>
      </c>
      <c r="E745" s="50"/>
      <c r="F745" s="58"/>
      <c r="G745" s="58"/>
      <c r="H745" s="58"/>
    </row>
    <row r="746" spans="1:256" s="182" customFormat="1" x14ac:dyDescent="0.25">
      <c r="A746" s="14"/>
      <c r="B746" s="180"/>
      <c r="C746" s="167" t="s">
        <v>618</v>
      </c>
      <c r="D746" s="47" t="s">
        <v>339</v>
      </c>
      <c r="E746" s="50"/>
      <c r="F746" s="58"/>
      <c r="G746" s="58"/>
      <c r="H746" s="58"/>
    </row>
    <row r="747" spans="1:256" s="199" customFormat="1" ht="13.5" customHeight="1" x14ac:dyDescent="0.25">
      <c r="B747" s="180"/>
      <c r="C747" s="172"/>
      <c r="D747" s="47"/>
      <c r="E747" s="50"/>
      <c r="F747" s="58"/>
      <c r="G747" s="58"/>
      <c r="H747" s="58"/>
    </row>
    <row r="748" spans="1:256" s="199" customFormat="1" ht="13.5" customHeight="1" x14ac:dyDescent="0.25">
      <c r="A748" s="14"/>
      <c r="B748" s="146"/>
      <c r="C748" s="145" t="s">
        <v>624</v>
      </c>
      <c r="D748" s="47"/>
      <c r="E748" s="50"/>
      <c r="F748" s="58"/>
      <c r="G748" s="58"/>
      <c r="H748" s="58"/>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c r="BY748" s="12"/>
      <c r="BZ748" s="12"/>
      <c r="CA748" s="12"/>
      <c r="CB748" s="12"/>
      <c r="CC748" s="12"/>
      <c r="CD748" s="12"/>
      <c r="CE748" s="12"/>
      <c r="CF748" s="12"/>
      <c r="CG748" s="12"/>
      <c r="CH748" s="12"/>
      <c r="CI748" s="12"/>
      <c r="CJ748" s="12"/>
      <c r="CK748" s="12"/>
      <c r="CL748" s="12"/>
      <c r="CM748" s="12"/>
      <c r="CN748" s="12"/>
      <c r="CO748" s="12"/>
      <c r="CP748" s="12"/>
      <c r="CQ748" s="12"/>
      <c r="CR748" s="12"/>
      <c r="CS748" s="12"/>
      <c r="CT748" s="12"/>
      <c r="CU748" s="12"/>
      <c r="CV748" s="12"/>
      <c r="CW748" s="12"/>
      <c r="CX748" s="12"/>
      <c r="CY748" s="12"/>
      <c r="CZ748" s="12"/>
      <c r="DA748" s="12"/>
      <c r="DB748" s="12"/>
      <c r="DC748" s="12"/>
      <c r="DD748" s="12"/>
      <c r="DE748" s="12"/>
      <c r="DF748" s="12"/>
      <c r="DG748" s="12"/>
      <c r="DH748" s="12"/>
      <c r="DI748" s="12"/>
      <c r="DJ748" s="12"/>
      <c r="DK748" s="12"/>
      <c r="DL748" s="12"/>
      <c r="DM748" s="12"/>
      <c r="DN748" s="12"/>
      <c r="DO748" s="12"/>
      <c r="DP748" s="12"/>
      <c r="DQ748" s="12"/>
      <c r="DR748" s="12"/>
      <c r="DS748" s="12"/>
      <c r="DT748" s="12"/>
      <c r="DU748" s="12"/>
      <c r="DV748" s="12"/>
      <c r="DW748" s="12"/>
      <c r="DX748" s="12"/>
      <c r="DY748" s="12"/>
      <c r="DZ748" s="12"/>
      <c r="EA748" s="12"/>
      <c r="EB748" s="12"/>
      <c r="EC748" s="12"/>
      <c r="ED748" s="12"/>
      <c r="EE748" s="12"/>
      <c r="EF748" s="12"/>
      <c r="EG748" s="12"/>
      <c r="EH748" s="12"/>
      <c r="EI748" s="12"/>
      <c r="EJ748" s="12"/>
      <c r="EK748" s="12"/>
      <c r="EL748" s="12"/>
      <c r="EM748" s="12"/>
      <c r="EN748" s="12"/>
      <c r="EO748" s="12"/>
      <c r="EP748" s="12"/>
      <c r="EQ748" s="12"/>
      <c r="ER748" s="12"/>
      <c r="ES748" s="12"/>
      <c r="ET748" s="12"/>
      <c r="EU748" s="12"/>
      <c r="EV748" s="12"/>
      <c r="EW748" s="12"/>
      <c r="EX748" s="12"/>
      <c r="EY748" s="12"/>
      <c r="EZ748" s="12"/>
      <c r="FA748" s="12"/>
      <c r="FB748" s="12"/>
      <c r="FC748" s="12"/>
      <c r="FD748" s="12"/>
      <c r="FE748" s="12"/>
      <c r="FF748" s="12"/>
      <c r="FG748" s="12"/>
      <c r="FH748" s="12"/>
      <c r="FI748" s="12"/>
      <c r="FJ748" s="12"/>
      <c r="FK748" s="12"/>
      <c r="FL748" s="12"/>
      <c r="FM748" s="12"/>
      <c r="FN748" s="12"/>
      <c r="FO748" s="12"/>
      <c r="FP748" s="12"/>
      <c r="FQ748" s="12"/>
      <c r="FR748" s="12"/>
      <c r="FS748" s="12"/>
      <c r="FT748" s="12"/>
      <c r="FU748" s="12"/>
      <c r="FV748" s="12"/>
      <c r="FW748" s="12"/>
      <c r="FX748" s="12"/>
      <c r="FY748" s="12"/>
      <c r="FZ748" s="12"/>
      <c r="GA748" s="12"/>
      <c r="GB748" s="12"/>
      <c r="GC748" s="12"/>
      <c r="GD748" s="12"/>
      <c r="GE748" s="12"/>
      <c r="GF748" s="12"/>
      <c r="GG748" s="12"/>
      <c r="GH748" s="12"/>
      <c r="GI748" s="12"/>
      <c r="GJ748" s="12"/>
      <c r="GK748" s="12"/>
      <c r="GL748" s="12"/>
      <c r="GM748" s="12"/>
      <c r="GN748" s="12"/>
      <c r="GO748" s="12"/>
      <c r="GP748" s="12"/>
      <c r="GQ748" s="12"/>
      <c r="GR748" s="12"/>
      <c r="GS748" s="12"/>
      <c r="GT748" s="12"/>
      <c r="GU748" s="12"/>
      <c r="GV748" s="12"/>
      <c r="GW748" s="12"/>
      <c r="GX748" s="12"/>
      <c r="GY748" s="12"/>
      <c r="GZ748" s="12"/>
      <c r="HA748" s="12"/>
      <c r="HB748" s="12"/>
      <c r="HC748" s="12"/>
      <c r="HD748" s="12"/>
      <c r="HE748" s="12"/>
      <c r="HF748" s="12"/>
      <c r="HG748" s="12"/>
      <c r="HH748" s="12"/>
      <c r="HI748" s="12"/>
      <c r="HJ748" s="12"/>
      <c r="HK748" s="12"/>
      <c r="HL748" s="12"/>
      <c r="HM748" s="12"/>
      <c r="HN748" s="12"/>
      <c r="HO748" s="12"/>
      <c r="HP748" s="12"/>
      <c r="HQ748" s="12"/>
      <c r="HR748" s="12"/>
      <c r="HS748" s="12"/>
      <c r="HT748" s="12"/>
      <c r="HU748" s="12"/>
      <c r="HV748" s="12"/>
      <c r="HW748" s="12"/>
      <c r="HX748" s="12"/>
      <c r="HY748" s="12"/>
      <c r="HZ748" s="12"/>
      <c r="IA748" s="12"/>
      <c r="IB748" s="12"/>
      <c r="IC748" s="12"/>
      <c r="ID748" s="12"/>
      <c r="IE748" s="12"/>
      <c r="IF748" s="12"/>
      <c r="IG748" s="12"/>
      <c r="IH748" s="12"/>
      <c r="II748" s="12"/>
      <c r="IJ748" s="12"/>
      <c r="IK748" s="12"/>
      <c r="IL748" s="12"/>
      <c r="IM748" s="12"/>
      <c r="IN748" s="12"/>
      <c r="IO748" s="12"/>
      <c r="IP748" s="12"/>
      <c r="IQ748" s="12"/>
      <c r="IR748" s="12"/>
      <c r="IS748" s="12"/>
      <c r="IT748" s="12"/>
      <c r="IU748" s="12"/>
      <c r="IV748" s="12"/>
    </row>
    <row r="749" spans="1:256" s="182" customFormat="1" ht="30" x14ac:dyDescent="0.25">
      <c r="A749" s="14"/>
      <c r="B749" s="180"/>
      <c r="C749" s="181" t="s">
        <v>561</v>
      </c>
      <c r="D749" s="47" t="s">
        <v>562</v>
      </c>
      <c r="E749" s="50"/>
      <c r="F749" s="58"/>
      <c r="G749" s="58"/>
      <c r="H749" s="58"/>
      <c r="I749" s="12"/>
      <c r="J749" s="12"/>
    </row>
    <row r="750" spans="1:256" s="182" customFormat="1" ht="30" x14ac:dyDescent="0.25">
      <c r="A750" s="14"/>
      <c r="B750" s="180"/>
      <c r="C750" s="181" t="s">
        <v>619</v>
      </c>
      <c r="D750" s="47" t="s">
        <v>562</v>
      </c>
      <c r="E750" s="50"/>
      <c r="F750" s="58"/>
      <c r="G750" s="58"/>
      <c r="H750" s="58"/>
      <c r="I750" s="12"/>
      <c r="J750" s="12"/>
    </row>
    <row r="751" spans="1:256" s="182" customFormat="1" x14ac:dyDescent="0.25">
      <c r="A751" s="14"/>
      <c r="B751" s="180"/>
      <c r="C751" s="181"/>
      <c r="D751" s="47"/>
      <c r="E751" s="50"/>
      <c r="F751" s="58"/>
      <c r="G751" s="58"/>
      <c r="H751" s="58"/>
      <c r="I751" s="12"/>
      <c r="J751" s="12"/>
    </row>
    <row r="752" spans="1:256" s="11" customFormat="1" ht="15.75" customHeight="1" x14ac:dyDescent="0.35">
      <c r="B752" s="59"/>
      <c r="C752" s="71" t="s">
        <v>620</v>
      </c>
      <c r="D752" s="50"/>
      <c r="E752" s="50"/>
      <c r="F752" s="50"/>
      <c r="G752" s="58"/>
      <c r="H752" s="58"/>
    </row>
    <row r="753" spans="1:256" s="182" customFormat="1" x14ac:dyDescent="0.25">
      <c r="A753" s="14"/>
      <c r="B753" s="146"/>
      <c r="C753" s="145" t="s">
        <v>621</v>
      </c>
      <c r="D753" s="47"/>
      <c r="E753" s="50"/>
      <c r="F753" s="58"/>
      <c r="G753" s="58"/>
      <c r="H753" s="58"/>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c r="BY753" s="12"/>
      <c r="BZ753" s="12"/>
      <c r="CA753" s="12"/>
      <c r="CB753" s="12"/>
      <c r="CC753" s="12"/>
      <c r="CD753" s="12"/>
      <c r="CE753" s="12"/>
      <c r="CF753" s="12"/>
      <c r="CG753" s="12"/>
      <c r="CH753" s="12"/>
      <c r="CI753" s="12"/>
      <c r="CJ753" s="12"/>
      <c r="CK753" s="12"/>
      <c r="CL753" s="12"/>
      <c r="CM753" s="12"/>
      <c r="CN753" s="12"/>
      <c r="CO753" s="12"/>
      <c r="CP753" s="12"/>
      <c r="CQ753" s="12"/>
      <c r="CR753" s="12"/>
      <c r="CS753" s="12"/>
      <c r="CT753" s="12"/>
      <c r="CU753" s="12"/>
      <c r="CV753" s="12"/>
      <c r="CW753" s="12"/>
      <c r="CX753" s="12"/>
      <c r="CY753" s="12"/>
      <c r="CZ753" s="12"/>
      <c r="DA753" s="12"/>
      <c r="DB753" s="12"/>
      <c r="DC753" s="12"/>
      <c r="DD753" s="12"/>
      <c r="DE753" s="12"/>
      <c r="DF753" s="12"/>
      <c r="DG753" s="12"/>
      <c r="DH753" s="12"/>
      <c r="DI753" s="12"/>
      <c r="DJ753" s="12"/>
      <c r="DK753" s="12"/>
      <c r="DL753" s="12"/>
      <c r="DM753" s="12"/>
      <c r="DN753" s="12"/>
      <c r="DO753" s="12"/>
      <c r="DP753" s="12"/>
      <c r="DQ753" s="12"/>
      <c r="DR753" s="12"/>
      <c r="DS753" s="12"/>
      <c r="DT753" s="12"/>
      <c r="DU753" s="12"/>
      <c r="DV753" s="12"/>
      <c r="DW753" s="12"/>
      <c r="DX753" s="12"/>
      <c r="DY753" s="12"/>
      <c r="DZ753" s="12"/>
      <c r="EA753" s="12"/>
      <c r="EB753" s="12"/>
      <c r="EC753" s="12"/>
      <c r="ED753" s="12"/>
      <c r="EE753" s="12"/>
      <c r="EF753" s="12"/>
      <c r="EG753" s="12"/>
      <c r="EH753" s="12"/>
      <c r="EI753" s="12"/>
      <c r="EJ753" s="12"/>
      <c r="EK753" s="12"/>
      <c r="EL753" s="12"/>
      <c r="EM753" s="12"/>
      <c r="EN753" s="12"/>
      <c r="EO753" s="12"/>
      <c r="EP753" s="12"/>
      <c r="EQ753" s="12"/>
      <c r="ER753" s="12"/>
      <c r="ES753" s="12"/>
      <c r="ET753" s="12"/>
      <c r="EU753" s="12"/>
      <c r="EV753" s="12"/>
      <c r="EW753" s="12"/>
      <c r="EX753" s="12"/>
      <c r="EY753" s="12"/>
      <c r="EZ753" s="12"/>
      <c r="FA753" s="12"/>
      <c r="FB753" s="12"/>
      <c r="FC753" s="12"/>
      <c r="FD753" s="12"/>
      <c r="FE753" s="12"/>
      <c r="FF753" s="12"/>
      <c r="FG753" s="12"/>
      <c r="FH753" s="12"/>
      <c r="FI753" s="12"/>
      <c r="FJ753" s="12"/>
      <c r="FK753" s="12"/>
      <c r="FL753" s="12"/>
      <c r="FM753" s="12"/>
      <c r="FN753" s="12"/>
      <c r="FO753" s="12"/>
      <c r="FP753" s="12"/>
      <c r="FQ753" s="12"/>
      <c r="FR753" s="12"/>
      <c r="FS753" s="12"/>
      <c r="FT753" s="12"/>
      <c r="FU753" s="12"/>
      <c r="FV753" s="12"/>
      <c r="FW753" s="12"/>
      <c r="FX753" s="12"/>
      <c r="FY753" s="12"/>
      <c r="FZ753" s="12"/>
      <c r="GA753" s="12"/>
      <c r="GB753" s="12"/>
      <c r="GC753" s="12"/>
      <c r="GD753" s="12"/>
      <c r="GE753" s="12"/>
      <c r="GF753" s="12"/>
      <c r="GG753" s="12"/>
      <c r="GH753" s="12"/>
      <c r="GI753" s="12"/>
      <c r="GJ753" s="12"/>
      <c r="GK753" s="12"/>
      <c r="GL753" s="12"/>
      <c r="GM753" s="12"/>
      <c r="GN753" s="12"/>
      <c r="GO753" s="12"/>
      <c r="GP753" s="12"/>
      <c r="GQ753" s="12"/>
      <c r="GR753" s="12"/>
      <c r="GS753" s="12"/>
      <c r="GT753" s="12"/>
      <c r="GU753" s="12"/>
      <c r="GV753" s="12"/>
      <c r="GW753" s="12"/>
      <c r="GX753" s="12"/>
      <c r="GY753" s="12"/>
      <c r="GZ753" s="12"/>
      <c r="HA753" s="12"/>
      <c r="HB753" s="12"/>
      <c r="HC753" s="12"/>
      <c r="HD753" s="12"/>
      <c r="HE753" s="12"/>
      <c r="HF753" s="12"/>
      <c r="HG753" s="12"/>
      <c r="HH753" s="12"/>
      <c r="HI753" s="12"/>
      <c r="HJ753" s="12"/>
      <c r="HK753" s="12"/>
      <c r="HL753" s="12"/>
      <c r="HM753" s="12"/>
      <c r="HN753" s="12"/>
      <c r="HO753" s="12"/>
      <c r="HP753" s="12"/>
      <c r="HQ753" s="12"/>
      <c r="HR753" s="12"/>
      <c r="HS753" s="12"/>
      <c r="HT753" s="12"/>
      <c r="HU753" s="12"/>
      <c r="HV753" s="12"/>
      <c r="HW753" s="12"/>
      <c r="HX753" s="12"/>
      <c r="HY753" s="12"/>
      <c r="HZ753" s="12"/>
      <c r="IA753" s="12"/>
      <c r="IB753" s="12"/>
      <c r="IC753" s="12"/>
      <c r="ID753" s="12"/>
      <c r="IE753" s="12"/>
      <c r="IF753" s="12"/>
      <c r="IG753" s="12"/>
      <c r="IH753" s="12"/>
      <c r="II753" s="12"/>
      <c r="IJ753" s="12"/>
      <c r="IK753" s="12"/>
      <c r="IL753" s="12"/>
      <c r="IM753" s="12"/>
      <c r="IN753" s="12"/>
      <c r="IO753" s="12"/>
      <c r="IP753" s="12"/>
      <c r="IQ753" s="12"/>
      <c r="IR753" s="12"/>
      <c r="IS753" s="12"/>
      <c r="IT753" s="12"/>
      <c r="IU753" s="12"/>
      <c r="IV753" s="12"/>
    </row>
    <row r="754" spans="1:256" s="182" customFormat="1" x14ac:dyDescent="0.25">
      <c r="A754" s="14"/>
      <c r="B754" s="180"/>
      <c r="C754" s="181" t="s">
        <v>489</v>
      </c>
      <c r="D754" s="47" t="s">
        <v>481</v>
      </c>
      <c r="E754" s="50"/>
      <c r="F754" s="58"/>
      <c r="G754" s="58"/>
      <c r="H754" s="58"/>
    </row>
    <row r="755" spans="1:256" s="182" customFormat="1" x14ac:dyDescent="0.25">
      <c r="A755" s="14"/>
      <c r="B755" s="180"/>
      <c r="C755" s="181"/>
      <c r="D755" s="47"/>
      <c r="E755" s="50"/>
      <c r="F755" s="58"/>
      <c r="G755" s="58"/>
      <c r="H755" s="58"/>
    </row>
    <row r="756" spans="1:256" s="182" customFormat="1" ht="30" x14ac:dyDescent="0.25">
      <c r="A756" s="14"/>
      <c r="B756" s="146"/>
      <c r="C756" s="145" t="s">
        <v>622</v>
      </c>
      <c r="D756" s="47" t="s">
        <v>1</v>
      </c>
      <c r="E756" s="50">
        <v>1</v>
      </c>
      <c r="F756" s="58"/>
      <c r="G756" s="58"/>
      <c r="H756" s="58"/>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c r="BY756" s="12"/>
      <c r="BZ756" s="12"/>
      <c r="CA756" s="12"/>
      <c r="CB756" s="12"/>
      <c r="CC756" s="12"/>
      <c r="CD756" s="12"/>
      <c r="CE756" s="12"/>
      <c r="CF756" s="12"/>
      <c r="CG756" s="12"/>
      <c r="CH756" s="12"/>
      <c r="CI756" s="12"/>
      <c r="CJ756" s="12"/>
      <c r="CK756" s="12"/>
      <c r="CL756" s="12"/>
      <c r="CM756" s="12"/>
      <c r="CN756" s="12"/>
      <c r="CO756" s="12"/>
      <c r="CP756" s="12"/>
      <c r="CQ756" s="12"/>
      <c r="CR756" s="12"/>
      <c r="CS756" s="12"/>
      <c r="CT756" s="12"/>
      <c r="CU756" s="12"/>
      <c r="CV756" s="12"/>
      <c r="CW756" s="12"/>
      <c r="CX756" s="12"/>
      <c r="CY756" s="12"/>
      <c r="CZ756" s="12"/>
      <c r="DA756" s="12"/>
      <c r="DB756" s="12"/>
      <c r="DC756" s="12"/>
      <c r="DD756" s="12"/>
      <c r="DE756" s="12"/>
      <c r="DF756" s="12"/>
      <c r="DG756" s="12"/>
      <c r="DH756" s="12"/>
      <c r="DI756" s="12"/>
      <c r="DJ756" s="12"/>
      <c r="DK756" s="12"/>
      <c r="DL756" s="12"/>
      <c r="DM756" s="12"/>
      <c r="DN756" s="12"/>
      <c r="DO756" s="12"/>
      <c r="DP756" s="12"/>
      <c r="DQ756" s="12"/>
      <c r="DR756" s="12"/>
      <c r="DS756" s="12"/>
      <c r="DT756" s="12"/>
      <c r="DU756" s="12"/>
      <c r="DV756" s="12"/>
      <c r="DW756" s="12"/>
      <c r="DX756" s="12"/>
      <c r="DY756" s="12"/>
      <c r="DZ756" s="12"/>
      <c r="EA756" s="12"/>
      <c r="EB756" s="12"/>
      <c r="EC756" s="12"/>
      <c r="ED756" s="12"/>
      <c r="EE756" s="12"/>
      <c r="EF756" s="12"/>
      <c r="EG756" s="12"/>
      <c r="EH756" s="12"/>
      <c r="EI756" s="12"/>
      <c r="EJ756" s="12"/>
      <c r="EK756" s="12"/>
      <c r="EL756" s="12"/>
      <c r="EM756" s="12"/>
      <c r="EN756" s="12"/>
      <c r="EO756" s="12"/>
      <c r="EP756" s="12"/>
      <c r="EQ756" s="12"/>
      <c r="ER756" s="12"/>
      <c r="ES756" s="12"/>
      <c r="ET756" s="12"/>
      <c r="EU756" s="12"/>
      <c r="EV756" s="12"/>
      <c r="EW756" s="12"/>
      <c r="EX756" s="12"/>
      <c r="EY756" s="12"/>
      <c r="EZ756" s="12"/>
      <c r="FA756" s="12"/>
      <c r="FB756" s="12"/>
      <c r="FC756" s="12"/>
      <c r="FD756" s="12"/>
      <c r="FE756" s="12"/>
      <c r="FF756" s="12"/>
      <c r="FG756" s="12"/>
      <c r="FH756" s="12"/>
      <c r="FI756" s="12"/>
      <c r="FJ756" s="12"/>
      <c r="FK756" s="12"/>
      <c r="FL756" s="12"/>
      <c r="FM756" s="12"/>
      <c r="FN756" s="12"/>
      <c r="FO756" s="12"/>
      <c r="FP756" s="12"/>
      <c r="FQ756" s="12"/>
      <c r="FR756" s="12"/>
      <c r="FS756" s="12"/>
      <c r="FT756" s="12"/>
      <c r="FU756" s="12"/>
      <c r="FV756" s="12"/>
      <c r="FW756" s="12"/>
      <c r="FX756" s="12"/>
      <c r="FY756" s="12"/>
      <c r="FZ756" s="12"/>
      <c r="GA756" s="12"/>
      <c r="GB756" s="12"/>
      <c r="GC756" s="12"/>
      <c r="GD756" s="12"/>
      <c r="GE756" s="12"/>
      <c r="GF756" s="12"/>
      <c r="GG756" s="12"/>
      <c r="GH756" s="12"/>
      <c r="GI756" s="12"/>
      <c r="GJ756" s="12"/>
      <c r="GK756" s="12"/>
      <c r="GL756" s="12"/>
      <c r="GM756" s="12"/>
      <c r="GN756" s="12"/>
      <c r="GO756" s="12"/>
      <c r="GP756" s="12"/>
      <c r="GQ756" s="12"/>
      <c r="GR756" s="12"/>
      <c r="GS756" s="12"/>
      <c r="GT756" s="12"/>
      <c r="GU756" s="12"/>
      <c r="GV756" s="12"/>
      <c r="GW756" s="12"/>
      <c r="GX756" s="12"/>
      <c r="GY756" s="12"/>
      <c r="GZ756" s="12"/>
      <c r="HA756" s="12"/>
      <c r="HB756" s="12"/>
      <c r="HC756" s="12"/>
      <c r="HD756" s="12"/>
      <c r="HE756" s="12"/>
      <c r="HF756" s="12"/>
      <c r="HG756" s="12"/>
      <c r="HH756" s="12"/>
      <c r="HI756" s="12"/>
      <c r="HJ756" s="12"/>
      <c r="HK756" s="12"/>
      <c r="HL756" s="12"/>
      <c r="HM756" s="12"/>
      <c r="HN756" s="12"/>
      <c r="HO756" s="12"/>
      <c r="HP756" s="12"/>
      <c r="HQ756" s="12"/>
      <c r="HR756" s="12"/>
      <c r="HS756" s="12"/>
      <c r="HT756" s="12"/>
      <c r="HU756" s="12"/>
      <c r="HV756" s="12"/>
      <c r="HW756" s="12"/>
      <c r="HX756" s="12"/>
      <c r="HY756" s="12"/>
      <c r="HZ756" s="12"/>
      <c r="IA756" s="12"/>
      <c r="IB756" s="12"/>
      <c r="IC756" s="12"/>
      <c r="ID756" s="12"/>
      <c r="IE756" s="12"/>
      <c r="IF756" s="12"/>
      <c r="IG756" s="12"/>
      <c r="IH756" s="12"/>
      <c r="II756" s="12"/>
      <c r="IJ756" s="12"/>
      <c r="IK756" s="12"/>
      <c r="IL756" s="12"/>
      <c r="IM756" s="12"/>
      <c r="IN756" s="12"/>
      <c r="IO756" s="12"/>
      <c r="IP756" s="12"/>
      <c r="IQ756" s="12"/>
      <c r="IR756" s="12"/>
      <c r="IS756" s="12"/>
      <c r="IT756" s="12"/>
      <c r="IU756" s="12"/>
      <c r="IV756" s="12"/>
    </row>
    <row r="757" spans="1:256" s="182" customFormat="1" x14ac:dyDescent="0.25">
      <c r="A757" s="14"/>
      <c r="B757" s="146"/>
      <c r="C757" s="145"/>
      <c r="D757" s="47"/>
      <c r="E757" s="50"/>
      <c r="F757" s="58"/>
      <c r="G757" s="58"/>
      <c r="H757" s="58"/>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c r="BY757" s="12"/>
      <c r="BZ757" s="12"/>
      <c r="CA757" s="12"/>
      <c r="CB757" s="12"/>
      <c r="CC757" s="12"/>
      <c r="CD757" s="12"/>
      <c r="CE757" s="12"/>
      <c r="CF757" s="12"/>
      <c r="CG757" s="12"/>
      <c r="CH757" s="12"/>
      <c r="CI757" s="12"/>
      <c r="CJ757" s="12"/>
      <c r="CK757" s="12"/>
      <c r="CL757" s="12"/>
      <c r="CM757" s="12"/>
      <c r="CN757" s="12"/>
      <c r="CO757" s="12"/>
      <c r="CP757" s="12"/>
      <c r="CQ757" s="12"/>
      <c r="CR757" s="12"/>
      <c r="CS757" s="12"/>
      <c r="CT757" s="12"/>
      <c r="CU757" s="12"/>
      <c r="CV757" s="12"/>
      <c r="CW757" s="12"/>
      <c r="CX757" s="12"/>
      <c r="CY757" s="12"/>
      <c r="CZ757" s="12"/>
      <c r="DA757" s="12"/>
      <c r="DB757" s="12"/>
      <c r="DC757" s="12"/>
      <c r="DD757" s="12"/>
      <c r="DE757" s="12"/>
      <c r="DF757" s="12"/>
      <c r="DG757" s="12"/>
      <c r="DH757" s="12"/>
      <c r="DI757" s="12"/>
      <c r="DJ757" s="12"/>
      <c r="DK757" s="12"/>
      <c r="DL757" s="12"/>
      <c r="DM757" s="12"/>
      <c r="DN757" s="12"/>
      <c r="DO757" s="12"/>
      <c r="DP757" s="12"/>
      <c r="DQ757" s="12"/>
      <c r="DR757" s="12"/>
      <c r="DS757" s="12"/>
      <c r="DT757" s="12"/>
      <c r="DU757" s="12"/>
      <c r="DV757" s="12"/>
      <c r="DW757" s="12"/>
      <c r="DX757" s="12"/>
      <c r="DY757" s="12"/>
      <c r="DZ757" s="12"/>
      <c r="EA757" s="12"/>
      <c r="EB757" s="12"/>
      <c r="EC757" s="12"/>
      <c r="ED757" s="12"/>
      <c r="EE757" s="12"/>
      <c r="EF757" s="12"/>
      <c r="EG757" s="12"/>
      <c r="EH757" s="12"/>
      <c r="EI757" s="12"/>
      <c r="EJ757" s="12"/>
      <c r="EK757" s="12"/>
      <c r="EL757" s="12"/>
      <c r="EM757" s="12"/>
      <c r="EN757" s="12"/>
      <c r="EO757" s="12"/>
      <c r="EP757" s="12"/>
      <c r="EQ757" s="12"/>
      <c r="ER757" s="12"/>
      <c r="ES757" s="12"/>
      <c r="ET757" s="12"/>
      <c r="EU757" s="12"/>
      <c r="EV757" s="12"/>
      <c r="EW757" s="12"/>
      <c r="EX757" s="12"/>
      <c r="EY757" s="12"/>
      <c r="EZ757" s="12"/>
      <c r="FA757" s="12"/>
      <c r="FB757" s="12"/>
      <c r="FC757" s="12"/>
      <c r="FD757" s="12"/>
      <c r="FE757" s="12"/>
      <c r="FF757" s="12"/>
      <c r="FG757" s="12"/>
      <c r="FH757" s="12"/>
      <c r="FI757" s="12"/>
      <c r="FJ757" s="12"/>
      <c r="FK757" s="12"/>
      <c r="FL757" s="12"/>
      <c r="FM757" s="12"/>
      <c r="FN757" s="12"/>
      <c r="FO757" s="12"/>
      <c r="FP757" s="12"/>
      <c r="FQ757" s="12"/>
      <c r="FR757" s="12"/>
      <c r="FS757" s="12"/>
      <c r="FT757" s="12"/>
      <c r="FU757" s="12"/>
      <c r="FV757" s="12"/>
      <c r="FW757" s="12"/>
      <c r="FX757" s="12"/>
      <c r="FY757" s="12"/>
      <c r="FZ757" s="12"/>
      <c r="GA757" s="12"/>
      <c r="GB757" s="12"/>
      <c r="GC757" s="12"/>
      <c r="GD757" s="12"/>
      <c r="GE757" s="12"/>
      <c r="GF757" s="12"/>
      <c r="GG757" s="12"/>
      <c r="GH757" s="12"/>
      <c r="GI757" s="12"/>
      <c r="GJ757" s="12"/>
      <c r="GK757" s="12"/>
      <c r="GL757" s="12"/>
      <c r="GM757" s="12"/>
      <c r="GN757" s="12"/>
      <c r="GO757" s="12"/>
      <c r="GP757" s="12"/>
      <c r="GQ757" s="12"/>
      <c r="GR757" s="12"/>
      <c r="GS757" s="12"/>
      <c r="GT757" s="12"/>
      <c r="GU757" s="12"/>
      <c r="GV757" s="12"/>
      <c r="GW757" s="12"/>
      <c r="GX757" s="12"/>
      <c r="GY757" s="12"/>
      <c r="GZ757" s="12"/>
      <c r="HA757" s="12"/>
      <c r="HB757" s="12"/>
      <c r="HC757" s="12"/>
      <c r="HD757" s="12"/>
      <c r="HE757" s="12"/>
      <c r="HF757" s="12"/>
      <c r="HG757" s="12"/>
      <c r="HH757" s="12"/>
      <c r="HI757" s="12"/>
      <c r="HJ757" s="12"/>
      <c r="HK757" s="12"/>
      <c r="HL757" s="12"/>
      <c r="HM757" s="12"/>
      <c r="HN757" s="12"/>
      <c r="HO757" s="12"/>
      <c r="HP757" s="12"/>
      <c r="HQ757" s="12"/>
      <c r="HR757" s="12"/>
      <c r="HS757" s="12"/>
      <c r="HT757" s="12"/>
      <c r="HU757" s="12"/>
      <c r="HV757" s="12"/>
      <c r="HW757" s="12"/>
      <c r="HX757" s="12"/>
      <c r="HY757" s="12"/>
      <c r="HZ757" s="12"/>
      <c r="IA757" s="12"/>
      <c r="IB757" s="12"/>
      <c r="IC757" s="12"/>
      <c r="ID757" s="12"/>
      <c r="IE757" s="12"/>
      <c r="IF757" s="12"/>
      <c r="IG757" s="12"/>
      <c r="IH757" s="12"/>
      <c r="II757" s="12"/>
      <c r="IJ757" s="12"/>
      <c r="IK757" s="12"/>
      <c r="IL757" s="12"/>
      <c r="IM757" s="12"/>
      <c r="IN757" s="12"/>
      <c r="IO757" s="12"/>
      <c r="IP757" s="12"/>
      <c r="IQ757" s="12"/>
      <c r="IR757" s="12"/>
      <c r="IS757" s="12"/>
      <c r="IT757" s="12"/>
      <c r="IU757" s="12"/>
      <c r="IV757" s="12"/>
    </row>
    <row r="758" spans="1:256" s="199" customFormat="1" ht="13.5" customHeight="1" x14ac:dyDescent="0.25">
      <c r="A758" s="14"/>
      <c r="B758" s="146"/>
      <c r="C758" s="145" t="s">
        <v>623</v>
      </c>
      <c r="D758" s="47"/>
      <c r="E758" s="50"/>
      <c r="F758" s="58"/>
      <c r="G758" s="58"/>
      <c r="H758" s="58"/>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c r="BY758" s="12"/>
      <c r="BZ758" s="12"/>
      <c r="CA758" s="12"/>
      <c r="CB758" s="12"/>
      <c r="CC758" s="12"/>
      <c r="CD758" s="12"/>
      <c r="CE758" s="12"/>
      <c r="CF758" s="12"/>
      <c r="CG758" s="12"/>
      <c r="CH758" s="12"/>
      <c r="CI758" s="12"/>
      <c r="CJ758" s="12"/>
      <c r="CK758" s="12"/>
      <c r="CL758" s="12"/>
      <c r="CM758" s="12"/>
      <c r="CN758" s="12"/>
      <c r="CO758" s="12"/>
      <c r="CP758" s="12"/>
      <c r="CQ758" s="12"/>
      <c r="CR758" s="12"/>
      <c r="CS758" s="12"/>
      <c r="CT758" s="12"/>
      <c r="CU758" s="12"/>
      <c r="CV758" s="12"/>
      <c r="CW758" s="12"/>
      <c r="CX758" s="12"/>
      <c r="CY758" s="12"/>
      <c r="CZ758" s="12"/>
      <c r="DA758" s="12"/>
      <c r="DB758" s="12"/>
      <c r="DC758" s="12"/>
      <c r="DD758" s="12"/>
      <c r="DE758" s="12"/>
      <c r="DF758" s="12"/>
      <c r="DG758" s="12"/>
      <c r="DH758" s="12"/>
      <c r="DI758" s="12"/>
      <c r="DJ758" s="12"/>
      <c r="DK758" s="12"/>
      <c r="DL758" s="12"/>
      <c r="DM758" s="12"/>
      <c r="DN758" s="12"/>
      <c r="DO758" s="12"/>
      <c r="DP758" s="12"/>
      <c r="DQ758" s="12"/>
      <c r="DR758" s="12"/>
      <c r="DS758" s="12"/>
      <c r="DT758" s="12"/>
      <c r="DU758" s="12"/>
      <c r="DV758" s="12"/>
      <c r="DW758" s="12"/>
      <c r="DX758" s="12"/>
      <c r="DY758" s="12"/>
      <c r="DZ758" s="12"/>
      <c r="EA758" s="12"/>
      <c r="EB758" s="12"/>
      <c r="EC758" s="12"/>
      <c r="ED758" s="12"/>
      <c r="EE758" s="12"/>
      <c r="EF758" s="12"/>
      <c r="EG758" s="12"/>
      <c r="EH758" s="12"/>
      <c r="EI758" s="12"/>
      <c r="EJ758" s="12"/>
      <c r="EK758" s="12"/>
      <c r="EL758" s="12"/>
      <c r="EM758" s="12"/>
      <c r="EN758" s="12"/>
      <c r="EO758" s="12"/>
      <c r="EP758" s="12"/>
      <c r="EQ758" s="12"/>
      <c r="ER758" s="12"/>
      <c r="ES758" s="12"/>
      <c r="ET758" s="12"/>
      <c r="EU758" s="12"/>
      <c r="EV758" s="12"/>
      <c r="EW758" s="12"/>
      <c r="EX758" s="12"/>
      <c r="EY758" s="12"/>
      <c r="EZ758" s="12"/>
      <c r="FA758" s="12"/>
      <c r="FB758" s="12"/>
      <c r="FC758" s="12"/>
      <c r="FD758" s="12"/>
      <c r="FE758" s="12"/>
      <c r="FF758" s="12"/>
      <c r="FG758" s="12"/>
      <c r="FH758" s="12"/>
      <c r="FI758" s="12"/>
      <c r="FJ758" s="12"/>
      <c r="FK758" s="12"/>
      <c r="FL758" s="12"/>
      <c r="FM758" s="12"/>
      <c r="FN758" s="12"/>
      <c r="FO758" s="12"/>
      <c r="FP758" s="12"/>
      <c r="FQ758" s="12"/>
      <c r="FR758" s="12"/>
      <c r="FS758" s="12"/>
      <c r="FT758" s="12"/>
      <c r="FU758" s="12"/>
      <c r="FV758" s="12"/>
      <c r="FW758" s="12"/>
      <c r="FX758" s="12"/>
      <c r="FY758" s="12"/>
      <c r="FZ758" s="12"/>
      <c r="GA758" s="12"/>
      <c r="GB758" s="12"/>
      <c r="GC758" s="12"/>
      <c r="GD758" s="12"/>
      <c r="GE758" s="12"/>
      <c r="GF758" s="12"/>
      <c r="GG758" s="12"/>
      <c r="GH758" s="12"/>
      <c r="GI758" s="12"/>
      <c r="GJ758" s="12"/>
      <c r="GK758" s="12"/>
      <c r="GL758" s="12"/>
      <c r="GM758" s="12"/>
      <c r="GN758" s="12"/>
      <c r="GO758" s="12"/>
      <c r="GP758" s="12"/>
      <c r="GQ758" s="12"/>
      <c r="GR758" s="12"/>
      <c r="GS758" s="12"/>
      <c r="GT758" s="12"/>
      <c r="GU758" s="12"/>
      <c r="GV758" s="12"/>
      <c r="GW758" s="12"/>
      <c r="GX758" s="12"/>
      <c r="GY758" s="12"/>
      <c r="GZ758" s="12"/>
      <c r="HA758" s="12"/>
      <c r="HB758" s="12"/>
      <c r="HC758" s="12"/>
      <c r="HD758" s="12"/>
      <c r="HE758" s="12"/>
      <c r="HF758" s="12"/>
      <c r="HG758" s="12"/>
      <c r="HH758" s="12"/>
      <c r="HI758" s="12"/>
      <c r="HJ758" s="12"/>
      <c r="HK758" s="12"/>
      <c r="HL758" s="12"/>
      <c r="HM758" s="12"/>
      <c r="HN758" s="12"/>
      <c r="HO758" s="12"/>
      <c r="HP758" s="12"/>
      <c r="HQ758" s="12"/>
      <c r="HR758" s="12"/>
      <c r="HS758" s="12"/>
      <c r="HT758" s="12"/>
      <c r="HU758" s="12"/>
      <c r="HV758" s="12"/>
      <c r="HW758" s="12"/>
      <c r="HX758" s="12"/>
      <c r="HY758" s="12"/>
      <c r="HZ758" s="12"/>
      <c r="IA758" s="12"/>
      <c r="IB758" s="12"/>
      <c r="IC758" s="12"/>
      <c r="ID758" s="12"/>
      <c r="IE758" s="12"/>
      <c r="IF758" s="12"/>
      <c r="IG758" s="12"/>
      <c r="IH758" s="12"/>
      <c r="II758" s="12"/>
      <c r="IJ758" s="12"/>
      <c r="IK758" s="12"/>
      <c r="IL758" s="12"/>
      <c r="IM758" s="12"/>
      <c r="IN758" s="12"/>
      <c r="IO758" s="12"/>
      <c r="IP758" s="12"/>
      <c r="IQ758" s="12"/>
      <c r="IR758" s="12"/>
      <c r="IS758" s="12"/>
      <c r="IT758" s="12"/>
      <c r="IU758" s="12"/>
      <c r="IV758" s="12"/>
    </row>
    <row r="759" spans="1:256" s="182" customFormat="1" ht="30" x14ac:dyDescent="0.25">
      <c r="A759" s="14"/>
      <c r="B759" s="180"/>
      <c r="C759" s="181" t="s">
        <v>561</v>
      </c>
      <c r="D759" s="47" t="s">
        <v>562</v>
      </c>
      <c r="E759" s="50"/>
      <c r="F759" s="58"/>
      <c r="G759" s="58"/>
      <c r="H759" s="58"/>
      <c r="I759" s="12"/>
      <c r="J759" s="12"/>
    </row>
    <row r="760" spans="1:256" s="182" customFormat="1" ht="30" x14ac:dyDescent="0.25">
      <c r="A760" s="14"/>
      <c r="B760" s="180"/>
      <c r="C760" s="181" t="s">
        <v>619</v>
      </c>
      <c r="D760" s="47" t="s">
        <v>562</v>
      </c>
      <c r="E760" s="50"/>
      <c r="F760" s="58"/>
      <c r="G760" s="58"/>
      <c r="H760" s="58"/>
      <c r="I760" s="12"/>
      <c r="J760" s="12"/>
    </row>
    <row r="761" spans="1:256" s="182" customFormat="1" x14ac:dyDescent="0.25">
      <c r="A761" s="14"/>
      <c r="B761" s="146"/>
      <c r="C761" s="145"/>
      <c r="D761" s="47"/>
      <c r="E761" s="50"/>
      <c r="F761" s="58"/>
      <c r="G761" s="58"/>
      <c r="H761" s="58"/>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c r="CO761" s="12"/>
      <c r="CP761" s="12"/>
      <c r="CQ761" s="12"/>
      <c r="CR761" s="12"/>
      <c r="CS761" s="12"/>
      <c r="CT761" s="12"/>
      <c r="CU761" s="12"/>
      <c r="CV761" s="12"/>
      <c r="CW761" s="12"/>
      <c r="CX761" s="12"/>
      <c r="CY761" s="12"/>
      <c r="CZ761" s="12"/>
      <c r="DA761" s="12"/>
      <c r="DB761" s="12"/>
      <c r="DC761" s="12"/>
      <c r="DD761" s="12"/>
      <c r="DE761" s="12"/>
      <c r="DF761" s="12"/>
      <c r="DG761" s="12"/>
      <c r="DH761" s="12"/>
      <c r="DI761" s="12"/>
      <c r="DJ761" s="12"/>
      <c r="DK761" s="12"/>
      <c r="DL761" s="12"/>
      <c r="DM761" s="12"/>
      <c r="DN761" s="12"/>
      <c r="DO761" s="12"/>
      <c r="DP761" s="12"/>
      <c r="DQ761" s="12"/>
      <c r="DR761" s="12"/>
      <c r="DS761" s="12"/>
      <c r="DT761" s="12"/>
      <c r="DU761" s="12"/>
      <c r="DV761" s="12"/>
      <c r="DW761" s="12"/>
      <c r="DX761" s="12"/>
      <c r="DY761" s="12"/>
      <c r="DZ761" s="12"/>
      <c r="EA761" s="12"/>
      <c r="EB761" s="12"/>
      <c r="EC761" s="12"/>
      <c r="ED761" s="12"/>
      <c r="EE761" s="12"/>
      <c r="EF761" s="12"/>
      <c r="EG761" s="12"/>
      <c r="EH761" s="12"/>
      <c r="EI761" s="12"/>
      <c r="EJ761" s="12"/>
      <c r="EK761" s="12"/>
      <c r="EL761" s="12"/>
      <c r="EM761" s="12"/>
      <c r="EN761" s="12"/>
      <c r="EO761" s="12"/>
      <c r="EP761" s="12"/>
      <c r="EQ761" s="12"/>
      <c r="ER761" s="12"/>
      <c r="ES761" s="12"/>
      <c r="ET761" s="12"/>
      <c r="EU761" s="12"/>
      <c r="EV761" s="12"/>
      <c r="EW761" s="12"/>
      <c r="EX761" s="12"/>
      <c r="EY761" s="12"/>
      <c r="EZ761" s="12"/>
      <c r="FA761" s="12"/>
      <c r="FB761" s="12"/>
      <c r="FC761" s="12"/>
      <c r="FD761" s="12"/>
      <c r="FE761" s="12"/>
      <c r="FF761" s="12"/>
      <c r="FG761" s="12"/>
      <c r="FH761" s="12"/>
      <c r="FI761" s="12"/>
      <c r="FJ761" s="12"/>
      <c r="FK761" s="12"/>
      <c r="FL761" s="12"/>
      <c r="FM761" s="12"/>
      <c r="FN761" s="12"/>
      <c r="FO761" s="12"/>
      <c r="FP761" s="12"/>
      <c r="FQ761" s="12"/>
      <c r="FR761" s="12"/>
      <c r="FS761" s="12"/>
      <c r="FT761" s="12"/>
      <c r="FU761" s="12"/>
      <c r="FV761" s="12"/>
      <c r="FW761" s="12"/>
      <c r="FX761" s="12"/>
      <c r="FY761" s="12"/>
      <c r="FZ761" s="12"/>
      <c r="GA761" s="12"/>
      <c r="GB761" s="12"/>
      <c r="GC761" s="12"/>
      <c r="GD761" s="12"/>
      <c r="GE761" s="12"/>
      <c r="GF761" s="12"/>
      <c r="GG761" s="12"/>
      <c r="GH761" s="12"/>
      <c r="GI761" s="12"/>
      <c r="GJ761" s="12"/>
      <c r="GK761" s="12"/>
      <c r="GL761" s="12"/>
      <c r="GM761" s="12"/>
      <c r="GN761" s="12"/>
      <c r="GO761" s="12"/>
      <c r="GP761" s="12"/>
      <c r="GQ761" s="12"/>
      <c r="GR761" s="12"/>
      <c r="GS761" s="12"/>
      <c r="GT761" s="12"/>
      <c r="GU761" s="12"/>
      <c r="GV761" s="12"/>
      <c r="GW761" s="12"/>
      <c r="GX761" s="12"/>
      <c r="GY761" s="12"/>
      <c r="GZ761" s="12"/>
      <c r="HA761" s="12"/>
      <c r="HB761" s="12"/>
      <c r="HC761" s="12"/>
      <c r="HD761" s="12"/>
      <c r="HE761" s="12"/>
      <c r="HF761" s="12"/>
      <c r="HG761" s="12"/>
      <c r="HH761" s="12"/>
      <c r="HI761" s="12"/>
      <c r="HJ761" s="12"/>
      <c r="HK761" s="12"/>
      <c r="HL761" s="12"/>
      <c r="HM761" s="12"/>
      <c r="HN761" s="12"/>
      <c r="HO761" s="12"/>
      <c r="HP761" s="12"/>
      <c r="HQ761" s="12"/>
      <c r="HR761" s="12"/>
      <c r="HS761" s="12"/>
      <c r="HT761" s="12"/>
      <c r="HU761" s="12"/>
      <c r="HV761" s="12"/>
      <c r="HW761" s="12"/>
      <c r="HX761" s="12"/>
      <c r="HY761" s="12"/>
      <c r="HZ761" s="12"/>
      <c r="IA761" s="12"/>
      <c r="IB761" s="12"/>
      <c r="IC761" s="12"/>
      <c r="ID761" s="12"/>
      <c r="IE761" s="12"/>
      <c r="IF761" s="12"/>
      <c r="IG761" s="12"/>
      <c r="IH761" s="12"/>
      <c r="II761" s="12"/>
      <c r="IJ761" s="12"/>
      <c r="IK761" s="12"/>
      <c r="IL761" s="12"/>
      <c r="IM761" s="12"/>
      <c r="IN761" s="12"/>
      <c r="IO761" s="12"/>
      <c r="IP761" s="12"/>
      <c r="IQ761" s="12"/>
      <c r="IR761" s="12"/>
      <c r="IS761" s="12"/>
      <c r="IT761" s="12"/>
      <c r="IU761" s="12"/>
      <c r="IV761" s="12"/>
    </row>
    <row r="762" spans="1:256" s="11" customFormat="1" ht="15.75" customHeight="1" x14ac:dyDescent="0.35">
      <c r="B762" s="59"/>
      <c r="C762" s="71" t="s">
        <v>625</v>
      </c>
      <c r="D762" s="50"/>
      <c r="E762" s="50"/>
      <c r="F762" s="50"/>
      <c r="G762" s="58"/>
      <c r="H762" s="58"/>
    </row>
    <row r="763" spans="1:256" s="199" customFormat="1" ht="13.5" customHeight="1" x14ac:dyDescent="0.25">
      <c r="B763" s="180"/>
      <c r="C763" s="172" t="s">
        <v>626</v>
      </c>
      <c r="D763" s="47"/>
      <c r="E763" s="50"/>
      <c r="F763" s="58"/>
      <c r="G763" s="58"/>
      <c r="H763" s="58"/>
    </row>
    <row r="764" spans="1:256" s="12" customFormat="1" x14ac:dyDescent="0.25">
      <c r="A764" s="199"/>
      <c r="B764" s="180"/>
      <c r="C764" s="167" t="s">
        <v>611</v>
      </c>
      <c r="D764" s="47" t="s">
        <v>339</v>
      </c>
      <c r="E764" s="50"/>
      <c r="F764" s="58"/>
      <c r="G764" s="58"/>
      <c r="H764" s="58"/>
      <c r="I764" s="199"/>
      <c r="J764" s="199"/>
      <c r="K764" s="199"/>
      <c r="L764" s="199"/>
      <c r="M764" s="199"/>
      <c r="N764" s="199"/>
      <c r="O764" s="199"/>
      <c r="P764" s="199"/>
      <c r="Q764" s="199"/>
      <c r="R764" s="199"/>
      <c r="S764" s="199"/>
      <c r="T764" s="199"/>
      <c r="U764" s="199"/>
      <c r="V764" s="199"/>
      <c r="W764" s="199"/>
      <c r="X764" s="199"/>
      <c r="Y764" s="199"/>
      <c r="Z764" s="199"/>
      <c r="AA764" s="199"/>
      <c r="AB764" s="199"/>
      <c r="AC764" s="199"/>
      <c r="AD764" s="199"/>
      <c r="AE764" s="199"/>
      <c r="AF764" s="199"/>
      <c r="AG764" s="199"/>
      <c r="AH764" s="199"/>
      <c r="AI764" s="199"/>
      <c r="AJ764" s="199"/>
      <c r="AK764" s="199"/>
      <c r="AL764" s="199"/>
      <c r="AM764" s="199"/>
      <c r="AN764" s="199"/>
      <c r="AO764" s="199"/>
      <c r="AP764" s="199"/>
      <c r="AQ764" s="199"/>
      <c r="AR764" s="199"/>
      <c r="AS764" s="199"/>
      <c r="AT764" s="199"/>
      <c r="AU764" s="199"/>
      <c r="AV764" s="199"/>
      <c r="AW764" s="199"/>
      <c r="AX764" s="199"/>
      <c r="AY764" s="199"/>
      <c r="AZ764" s="199"/>
      <c r="BA764" s="199"/>
      <c r="BB764" s="199"/>
      <c r="BC764" s="199"/>
      <c r="BD764" s="199"/>
      <c r="BE764" s="199"/>
      <c r="BF764" s="199"/>
      <c r="BG764" s="199"/>
      <c r="BH764" s="199"/>
      <c r="BI764" s="199"/>
      <c r="BJ764" s="199"/>
      <c r="BK764" s="199"/>
      <c r="BL764" s="199"/>
      <c r="BM764" s="199"/>
      <c r="BN764" s="199"/>
      <c r="BO764" s="199"/>
      <c r="BP764" s="199"/>
      <c r="BQ764" s="199"/>
      <c r="BR764" s="199"/>
      <c r="BS764" s="199"/>
      <c r="BT764" s="199"/>
      <c r="BU764" s="199"/>
      <c r="BV764" s="199"/>
      <c r="BW764" s="199"/>
      <c r="BX764" s="199"/>
      <c r="BY764" s="199"/>
      <c r="BZ764" s="199"/>
      <c r="CA764" s="199"/>
      <c r="CB764" s="199"/>
      <c r="CC764" s="199"/>
      <c r="CD764" s="199"/>
      <c r="CE764" s="199"/>
      <c r="CF764" s="199"/>
      <c r="CG764" s="199"/>
      <c r="CH764" s="199"/>
      <c r="CI764" s="199"/>
      <c r="CJ764" s="199"/>
      <c r="CK764" s="199"/>
      <c r="CL764" s="199"/>
      <c r="CM764" s="199"/>
      <c r="CN764" s="199"/>
      <c r="CO764" s="199"/>
      <c r="CP764" s="199"/>
      <c r="CQ764" s="199"/>
      <c r="CR764" s="199"/>
      <c r="CS764" s="199"/>
      <c r="CT764" s="199"/>
      <c r="CU764" s="199"/>
      <c r="CV764" s="199"/>
      <c r="CW764" s="199"/>
      <c r="CX764" s="199"/>
      <c r="CY764" s="199"/>
      <c r="CZ764" s="199"/>
      <c r="DA764" s="199"/>
      <c r="DB764" s="199"/>
      <c r="DC764" s="199"/>
      <c r="DD764" s="199"/>
      <c r="DE764" s="199"/>
      <c r="DF764" s="199"/>
      <c r="DG764" s="199"/>
      <c r="DH764" s="199"/>
      <c r="DI764" s="199"/>
      <c r="DJ764" s="199"/>
      <c r="DK764" s="199"/>
      <c r="DL764" s="199"/>
      <c r="DM764" s="199"/>
      <c r="DN764" s="199"/>
      <c r="DO764" s="199"/>
      <c r="DP764" s="199"/>
      <c r="DQ764" s="199"/>
      <c r="DR764" s="199"/>
      <c r="DS764" s="199"/>
      <c r="DT764" s="199"/>
      <c r="DU764" s="199"/>
      <c r="DV764" s="199"/>
      <c r="DW764" s="199"/>
      <c r="DX764" s="199"/>
      <c r="DY764" s="199"/>
      <c r="DZ764" s="199"/>
      <c r="EA764" s="199"/>
      <c r="EB764" s="199"/>
      <c r="EC764" s="199"/>
      <c r="ED764" s="199"/>
      <c r="EE764" s="199"/>
      <c r="EF764" s="199"/>
      <c r="EG764" s="199"/>
      <c r="EH764" s="199"/>
      <c r="EI764" s="199"/>
      <c r="EJ764" s="199"/>
      <c r="EK764" s="199"/>
      <c r="EL764" s="199"/>
      <c r="EM764" s="199"/>
      <c r="EN764" s="199"/>
      <c r="EO764" s="199"/>
      <c r="EP764" s="199"/>
      <c r="EQ764" s="199"/>
      <c r="ER764" s="199"/>
      <c r="ES764" s="199"/>
      <c r="ET764" s="199"/>
      <c r="EU764" s="199"/>
      <c r="EV764" s="199"/>
      <c r="EW764" s="199"/>
      <c r="EX764" s="199"/>
      <c r="EY764" s="199"/>
      <c r="EZ764" s="199"/>
      <c r="FA764" s="199"/>
      <c r="FB764" s="199"/>
      <c r="FC764" s="199"/>
      <c r="FD764" s="199"/>
      <c r="FE764" s="199"/>
      <c r="FF764" s="199"/>
      <c r="FG764" s="199"/>
      <c r="FH764" s="199"/>
      <c r="FI764" s="199"/>
      <c r="FJ764" s="199"/>
      <c r="FK764" s="199"/>
      <c r="FL764" s="199"/>
      <c r="FM764" s="199"/>
      <c r="FN764" s="199"/>
      <c r="FO764" s="199"/>
      <c r="FP764" s="199"/>
      <c r="FQ764" s="199"/>
      <c r="FR764" s="199"/>
      <c r="FS764" s="199"/>
      <c r="FT764" s="199"/>
      <c r="FU764" s="199"/>
      <c r="FV764" s="199"/>
      <c r="FW764" s="199"/>
      <c r="FX764" s="199"/>
      <c r="FY764" s="199"/>
      <c r="FZ764" s="199"/>
      <c r="GA764" s="199"/>
      <c r="GB764" s="199"/>
      <c r="GC764" s="199"/>
      <c r="GD764" s="199"/>
      <c r="GE764" s="199"/>
      <c r="GF764" s="199"/>
      <c r="GG764" s="199"/>
      <c r="GH764" s="199"/>
      <c r="GI764" s="199"/>
      <c r="GJ764" s="199"/>
      <c r="GK764" s="199"/>
      <c r="GL764" s="199"/>
      <c r="GM764" s="199"/>
      <c r="GN764" s="199"/>
      <c r="GO764" s="199"/>
      <c r="GP764" s="199"/>
      <c r="GQ764" s="199"/>
      <c r="GR764" s="199"/>
      <c r="GS764" s="199"/>
      <c r="GT764" s="199"/>
      <c r="GU764" s="199"/>
      <c r="GV764" s="199"/>
      <c r="GW764" s="199"/>
      <c r="GX764" s="199"/>
      <c r="GY764" s="199"/>
      <c r="GZ764" s="199"/>
      <c r="HA764" s="199"/>
      <c r="HB764" s="199"/>
      <c r="HC764" s="199"/>
      <c r="HD764" s="199"/>
      <c r="HE764" s="199"/>
      <c r="HF764" s="199"/>
      <c r="HG764" s="199"/>
      <c r="HH764" s="199"/>
      <c r="HI764" s="199"/>
      <c r="HJ764" s="199"/>
      <c r="HK764" s="199"/>
      <c r="HL764" s="199"/>
      <c r="HM764" s="199"/>
      <c r="HN764" s="199"/>
      <c r="HO764" s="199"/>
      <c r="HP764" s="199"/>
      <c r="HQ764" s="199"/>
      <c r="HR764" s="199"/>
      <c r="HS764" s="199"/>
      <c r="HT764" s="199"/>
      <c r="HU764" s="199"/>
      <c r="HV764" s="199"/>
      <c r="HW764" s="199"/>
      <c r="HX764" s="199"/>
      <c r="HY764" s="199"/>
      <c r="HZ764" s="199"/>
      <c r="IA764" s="199"/>
      <c r="IB764" s="199"/>
      <c r="IC764" s="199"/>
      <c r="ID764" s="199"/>
      <c r="IE764" s="199"/>
      <c r="IF764" s="199"/>
      <c r="IG764" s="199"/>
      <c r="IH764" s="199"/>
      <c r="II764" s="199"/>
      <c r="IJ764" s="199"/>
      <c r="IK764" s="199"/>
      <c r="IL764" s="199"/>
      <c r="IM764" s="199"/>
      <c r="IN764" s="199"/>
      <c r="IO764" s="199"/>
      <c r="IP764" s="199"/>
      <c r="IQ764" s="199"/>
      <c r="IR764" s="199"/>
      <c r="IS764" s="199"/>
      <c r="IT764" s="199"/>
      <c r="IU764" s="199"/>
      <c r="IV764" s="199"/>
    </row>
    <row r="765" spans="1:256" s="182" customFormat="1" x14ac:dyDescent="0.25">
      <c r="A765" s="199"/>
      <c r="B765" s="180"/>
      <c r="C765" s="167" t="s">
        <v>614</v>
      </c>
      <c r="D765" s="47" t="s">
        <v>339</v>
      </c>
      <c r="E765" s="50"/>
      <c r="F765" s="58"/>
      <c r="G765" s="58"/>
      <c r="H765" s="58"/>
      <c r="I765" s="199"/>
      <c r="J765" s="199"/>
      <c r="K765" s="199"/>
      <c r="L765" s="199"/>
      <c r="M765" s="199"/>
      <c r="N765" s="199"/>
      <c r="O765" s="199"/>
      <c r="P765" s="199"/>
      <c r="Q765" s="199"/>
      <c r="R765" s="199"/>
      <c r="S765" s="199"/>
      <c r="T765" s="199"/>
      <c r="U765" s="199"/>
      <c r="V765" s="199"/>
      <c r="W765" s="199"/>
      <c r="X765" s="199"/>
      <c r="Y765" s="199"/>
      <c r="Z765" s="199"/>
      <c r="AA765" s="199"/>
      <c r="AB765" s="199"/>
      <c r="AC765" s="199"/>
      <c r="AD765" s="199"/>
      <c r="AE765" s="199"/>
      <c r="AF765" s="199"/>
      <c r="AG765" s="199"/>
      <c r="AH765" s="199"/>
      <c r="AI765" s="199"/>
      <c r="AJ765" s="199"/>
      <c r="AK765" s="199"/>
      <c r="AL765" s="199"/>
      <c r="AM765" s="199"/>
      <c r="AN765" s="199"/>
      <c r="AO765" s="199"/>
      <c r="AP765" s="199"/>
      <c r="AQ765" s="199"/>
      <c r="AR765" s="199"/>
      <c r="AS765" s="199"/>
      <c r="AT765" s="199"/>
      <c r="AU765" s="199"/>
      <c r="AV765" s="199"/>
      <c r="AW765" s="199"/>
      <c r="AX765" s="199"/>
      <c r="AY765" s="199"/>
      <c r="AZ765" s="199"/>
      <c r="BA765" s="199"/>
      <c r="BB765" s="199"/>
      <c r="BC765" s="199"/>
      <c r="BD765" s="199"/>
      <c r="BE765" s="199"/>
      <c r="BF765" s="199"/>
      <c r="BG765" s="199"/>
      <c r="BH765" s="199"/>
      <c r="BI765" s="199"/>
      <c r="BJ765" s="199"/>
      <c r="BK765" s="199"/>
      <c r="BL765" s="199"/>
      <c r="BM765" s="199"/>
      <c r="BN765" s="199"/>
      <c r="BO765" s="199"/>
      <c r="BP765" s="199"/>
      <c r="BQ765" s="199"/>
      <c r="BR765" s="199"/>
      <c r="BS765" s="199"/>
      <c r="BT765" s="199"/>
      <c r="BU765" s="199"/>
      <c r="BV765" s="199"/>
      <c r="BW765" s="199"/>
      <c r="BX765" s="199"/>
      <c r="BY765" s="199"/>
      <c r="BZ765" s="199"/>
      <c r="CA765" s="199"/>
      <c r="CB765" s="199"/>
      <c r="CC765" s="199"/>
      <c r="CD765" s="199"/>
      <c r="CE765" s="199"/>
      <c r="CF765" s="199"/>
      <c r="CG765" s="199"/>
      <c r="CH765" s="199"/>
      <c r="CI765" s="199"/>
      <c r="CJ765" s="199"/>
      <c r="CK765" s="199"/>
      <c r="CL765" s="199"/>
      <c r="CM765" s="199"/>
      <c r="CN765" s="199"/>
      <c r="CO765" s="199"/>
      <c r="CP765" s="199"/>
      <c r="CQ765" s="199"/>
      <c r="CR765" s="199"/>
      <c r="CS765" s="199"/>
      <c r="CT765" s="199"/>
      <c r="CU765" s="199"/>
      <c r="CV765" s="199"/>
      <c r="CW765" s="199"/>
      <c r="CX765" s="199"/>
      <c r="CY765" s="199"/>
      <c r="CZ765" s="199"/>
      <c r="DA765" s="199"/>
      <c r="DB765" s="199"/>
      <c r="DC765" s="199"/>
      <c r="DD765" s="199"/>
      <c r="DE765" s="199"/>
      <c r="DF765" s="199"/>
      <c r="DG765" s="199"/>
      <c r="DH765" s="199"/>
      <c r="DI765" s="199"/>
      <c r="DJ765" s="199"/>
      <c r="DK765" s="199"/>
      <c r="DL765" s="199"/>
      <c r="DM765" s="199"/>
      <c r="DN765" s="199"/>
      <c r="DO765" s="199"/>
      <c r="DP765" s="199"/>
      <c r="DQ765" s="199"/>
      <c r="DR765" s="199"/>
      <c r="DS765" s="199"/>
      <c r="DT765" s="199"/>
      <c r="DU765" s="199"/>
      <c r="DV765" s="199"/>
      <c r="DW765" s="199"/>
      <c r="DX765" s="199"/>
      <c r="DY765" s="199"/>
      <c r="DZ765" s="199"/>
      <c r="EA765" s="199"/>
      <c r="EB765" s="199"/>
      <c r="EC765" s="199"/>
      <c r="ED765" s="199"/>
      <c r="EE765" s="199"/>
      <c r="EF765" s="199"/>
      <c r="EG765" s="199"/>
      <c r="EH765" s="199"/>
      <c r="EI765" s="199"/>
      <c r="EJ765" s="199"/>
      <c r="EK765" s="199"/>
      <c r="EL765" s="199"/>
      <c r="EM765" s="199"/>
      <c r="EN765" s="199"/>
      <c r="EO765" s="199"/>
      <c r="EP765" s="199"/>
      <c r="EQ765" s="199"/>
      <c r="ER765" s="199"/>
      <c r="ES765" s="199"/>
      <c r="ET765" s="199"/>
      <c r="EU765" s="199"/>
      <c r="EV765" s="199"/>
      <c r="EW765" s="199"/>
      <c r="EX765" s="199"/>
      <c r="EY765" s="199"/>
      <c r="EZ765" s="199"/>
      <c r="FA765" s="199"/>
      <c r="FB765" s="199"/>
      <c r="FC765" s="199"/>
      <c r="FD765" s="199"/>
      <c r="FE765" s="199"/>
      <c r="FF765" s="199"/>
      <c r="FG765" s="199"/>
      <c r="FH765" s="199"/>
      <c r="FI765" s="199"/>
      <c r="FJ765" s="199"/>
      <c r="FK765" s="199"/>
      <c r="FL765" s="199"/>
      <c r="FM765" s="199"/>
      <c r="FN765" s="199"/>
      <c r="FO765" s="199"/>
      <c r="FP765" s="199"/>
      <c r="FQ765" s="199"/>
      <c r="FR765" s="199"/>
      <c r="FS765" s="199"/>
      <c r="FT765" s="199"/>
      <c r="FU765" s="199"/>
      <c r="FV765" s="199"/>
      <c r="FW765" s="199"/>
      <c r="FX765" s="199"/>
      <c r="FY765" s="199"/>
      <c r="FZ765" s="199"/>
      <c r="GA765" s="199"/>
      <c r="GB765" s="199"/>
      <c r="GC765" s="199"/>
      <c r="GD765" s="199"/>
      <c r="GE765" s="199"/>
      <c r="GF765" s="199"/>
      <c r="GG765" s="199"/>
      <c r="GH765" s="199"/>
      <c r="GI765" s="199"/>
      <c r="GJ765" s="199"/>
      <c r="GK765" s="199"/>
      <c r="GL765" s="199"/>
      <c r="GM765" s="199"/>
      <c r="GN765" s="199"/>
      <c r="GO765" s="199"/>
      <c r="GP765" s="199"/>
      <c r="GQ765" s="199"/>
      <c r="GR765" s="199"/>
      <c r="GS765" s="199"/>
      <c r="GT765" s="199"/>
      <c r="GU765" s="199"/>
      <c r="GV765" s="199"/>
      <c r="GW765" s="199"/>
      <c r="GX765" s="199"/>
      <c r="GY765" s="199"/>
      <c r="GZ765" s="199"/>
      <c r="HA765" s="199"/>
      <c r="HB765" s="199"/>
      <c r="HC765" s="199"/>
      <c r="HD765" s="199"/>
      <c r="HE765" s="199"/>
      <c r="HF765" s="199"/>
      <c r="HG765" s="199"/>
      <c r="HH765" s="199"/>
      <c r="HI765" s="199"/>
      <c r="HJ765" s="199"/>
      <c r="HK765" s="199"/>
      <c r="HL765" s="199"/>
      <c r="HM765" s="199"/>
      <c r="HN765" s="199"/>
      <c r="HO765" s="199"/>
      <c r="HP765" s="199"/>
      <c r="HQ765" s="199"/>
      <c r="HR765" s="199"/>
      <c r="HS765" s="199"/>
      <c r="HT765" s="199"/>
      <c r="HU765" s="199"/>
      <c r="HV765" s="199"/>
      <c r="HW765" s="199"/>
      <c r="HX765" s="199"/>
      <c r="HY765" s="199"/>
      <c r="HZ765" s="199"/>
      <c r="IA765" s="199"/>
      <c r="IB765" s="199"/>
      <c r="IC765" s="199"/>
      <c r="ID765" s="199"/>
      <c r="IE765" s="199"/>
      <c r="IF765" s="199"/>
      <c r="IG765" s="199"/>
      <c r="IH765" s="199"/>
      <c r="II765" s="199"/>
      <c r="IJ765" s="199"/>
      <c r="IK765" s="199"/>
      <c r="IL765" s="199"/>
      <c r="IM765" s="199"/>
      <c r="IN765" s="199"/>
      <c r="IO765" s="199"/>
      <c r="IP765" s="199"/>
      <c r="IQ765" s="199"/>
      <c r="IR765" s="199"/>
      <c r="IS765" s="199"/>
      <c r="IT765" s="199"/>
      <c r="IU765" s="199"/>
      <c r="IV765" s="199"/>
    </row>
    <row r="766" spans="1:256" s="182" customFormat="1" x14ac:dyDescent="0.25">
      <c r="A766" s="199"/>
      <c r="B766" s="180"/>
      <c r="C766" s="167" t="s">
        <v>615</v>
      </c>
      <c r="D766" s="47" t="s">
        <v>339</v>
      </c>
      <c r="E766" s="50"/>
      <c r="F766" s="58"/>
      <c r="G766" s="58"/>
      <c r="H766" s="58"/>
      <c r="I766" s="199"/>
      <c r="J766" s="199"/>
      <c r="K766" s="199"/>
      <c r="L766" s="199"/>
      <c r="M766" s="199"/>
      <c r="N766" s="199"/>
      <c r="O766" s="199"/>
      <c r="P766" s="199"/>
      <c r="Q766" s="199"/>
      <c r="R766" s="199"/>
      <c r="S766" s="199"/>
      <c r="T766" s="199"/>
      <c r="U766" s="199"/>
      <c r="V766" s="199"/>
      <c r="W766" s="199"/>
      <c r="X766" s="199"/>
      <c r="Y766" s="199"/>
      <c r="Z766" s="199"/>
      <c r="AA766" s="199"/>
      <c r="AB766" s="199"/>
      <c r="AC766" s="199"/>
      <c r="AD766" s="199"/>
      <c r="AE766" s="199"/>
      <c r="AF766" s="199"/>
      <c r="AG766" s="199"/>
      <c r="AH766" s="199"/>
      <c r="AI766" s="199"/>
      <c r="AJ766" s="199"/>
      <c r="AK766" s="199"/>
      <c r="AL766" s="199"/>
      <c r="AM766" s="199"/>
      <c r="AN766" s="199"/>
      <c r="AO766" s="199"/>
      <c r="AP766" s="199"/>
      <c r="AQ766" s="199"/>
      <c r="AR766" s="199"/>
      <c r="AS766" s="199"/>
      <c r="AT766" s="199"/>
      <c r="AU766" s="199"/>
      <c r="AV766" s="199"/>
      <c r="AW766" s="199"/>
      <c r="AX766" s="199"/>
      <c r="AY766" s="199"/>
      <c r="AZ766" s="199"/>
      <c r="BA766" s="199"/>
      <c r="BB766" s="199"/>
      <c r="BC766" s="199"/>
      <c r="BD766" s="199"/>
      <c r="BE766" s="199"/>
      <c r="BF766" s="199"/>
      <c r="BG766" s="199"/>
      <c r="BH766" s="199"/>
      <c r="BI766" s="199"/>
      <c r="BJ766" s="199"/>
      <c r="BK766" s="199"/>
      <c r="BL766" s="199"/>
      <c r="BM766" s="199"/>
      <c r="BN766" s="199"/>
      <c r="BO766" s="199"/>
      <c r="BP766" s="199"/>
      <c r="BQ766" s="199"/>
      <c r="BR766" s="199"/>
      <c r="BS766" s="199"/>
      <c r="BT766" s="199"/>
      <c r="BU766" s="199"/>
      <c r="BV766" s="199"/>
      <c r="BW766" s="199"/>
      <c r="BX766" s="199"/>
      <c r="BY766" s="199"/>
      <c r="BZ766" s="199"/>
      <c r="CA766" s="199"/>
      <c r="CB766" s="199"/>
      <c r="CC766" s="199"/>
      <c r="CD766" s="199"/>
      <c r="CE766" s="199"/>
      <c r="CF766" s="199"/>
      <c r="CG766" s="199"/>
      <c r="CH766" s="199"/>
      <c r="CI766" s="199"/>
      <c r="CJ766" s="199"/>
      <c r="CK766" s="199"/>
      <c r="CL766" s="199"/>
      <c r="CM766" s="199"/>
      <c r="CN766" s="199"/>
      <c r="CO766" s="199"/>
      <c r="CP766" s="199"/>
      <c r="CQ766" s="199"/>
      <c r="CR766" s="199"/>
      <c r="CS766" s="199"/>
      <c r="CT766" s="199"/>
      <c r="CU766" s="199"/>
      <c r="CV766" s="199"/>
      <c r="CW766" s="199"/>
      <c r="CX766" s="199"/>
      <c r="CY766" s="199"/>
      <c r="CZ766" s="199"/>
      <c r="DA766" s="199"/>
      <c r="DB766" s="199"/>
      <c r="DC766" s="199"/>
      <c r="DD766" s="199"/>
      <c r="DE766" s="199"/>
      <c r="DF766" s="199"/>
      <c r="DG766" s="199"/>
      <c r="DH766" s="199"/>
      <c r="DI766" s="199"/>
      <c r="DJ766" s="199"/>
      <c r="DK766" s="199"/>
      <c r="DL766" s="199"/>
      <c r="DM766" s="199"/>
      <c r="DN766" s="199"/>
      <c r="DO766" s="199"/>
      <c r="DP766" s="199"/>
      <c r="DQ766" s="199"/>
      <c r="DR766" s="199"/>
      <c r="DS766" s="199"/>
      <c r="DT766" s="199"/>
      <c r="DU766" s="199"/>
      <c r="DV766" s="199"/>
      <c r="DW766" s="199"/>
      <c r="DX766" s="199"/>
      <c r="DY766" s="199"/>
      <c r="DZ766" s="199"/>
      <c r="EA766" s="199"/>
      <c r="EB766" s="199"/>
      <c r="EC766" s="199"/>
      <c r="ED766" s="199"/>
      <c r="EE766" s="199"/>
      <c r="EF766" s="199"/>
      <c r="EG766" s="199"/>
      <c r="EH766" s="199"/>
      <c r="EI766" s="199"/>
      <c r="EJ766" s="199"/>
      <c r="EK766" s="199"/>
      <c r="EL766" s="199"/>
      <c r="EM766" s="199"/>
      <c r="EN766" s="199"/>
      <c r="EO766" s="199"/>
      <c r="EP766" s="199"/>
      <c r="EQ766" s="199"/>
      <c r="ER766" s="199"/>
      <c r="ES766" s="199"/>
      <c r="ET766" s="199"/>
      <c r="EU766" s="199"/>
      <c r="EV766" s="199"/>
      <c r="EW766" s="199"/>
      <c r="EX766" s="199"/>
      <c r="EY766" s="199"/>
      <c r="EZ766" s="199"/>
      <c r="FA766" s="199"/>
      <c r="FB766" s="199"/>
      <c r="FC766" s="199"/>
      <c r="FD766" s="199"/>
      <c r="FE766" s="199"/>
      <c r="FF766" s="199"/>
      <c r="FG766" s="199"/>
      <c r="FH766" s="199"/>
      <c r="FI766" s="199"/>
      <c r="FJ766" s="199"/>
      <c r="FK766" s="199"/>
      <c r="FL766" s="199"/>
      <c r="FM766" s="199"/>
      <c r="FN766" s="199"/>
      <c r="FO766" s="199"/>
      <c r="FP766" s="199"/>
      <c r="FQ766" s="199"/>
      <c r="FR766" s="199"/>
      <c r="FS766" s="199"/>
      <c r="FT766" s="199"/>
      <c r="FU766" s="199"/>
      <c r="FV766" s="199"/>
      <c r="FW766" s="199"/>
      <c r="FX766" s="199"/>
      <c r="FY766" s="199"/>
      <c r="FZ766" s="199"/>
      <c r="GA766" s="199"/>
      <c r="GB766" s="199"/>
      <c r="GC766" s="199"/>
      <c r="GD766" s="199"/>
      <c r="GE766" s="199"/>
      <c r="GF766" s="199"/>
      <c r="GG766" s="199"/>
      <c r="GH766" s="199"/>
      <c r="GI766" s="199"/>
      <c r="GJ766" s="199"/>
      <c r="GK766" s="199"/>
      <c r="GL766" s="199"/>
      <c r="GM766" s="199"/>
      <c r="GN766" s="199"/>
      <c r="GO766" s="199"/>
      <c r="GP766" s="199"/>
      <c r="GQ766" s="199"/>
      <c r="GR766" s="199"/>
      <c r="GS766" s="199"/>
      <c r="GT766" s="199"/>
      <c r="GU766" s="199"/>
      <c r="GV766" s="199"/>
      <c r="GW766" s="199"/>
      <c r="GX766" s="199"/>
      <c r="GY766" s="199"/>
      <c r="GZ766" s="199"/>
      <c r="HA766" s="199"/>
      <c r="HB766" s="199"/>
      <c r="HC766" s="199"/>
      <c r="HD766" s="199"/>
      <c r="HE766" s="199"/>
      <c r="HF766" s="199"/>
      <c r="HG766" s="199"/>
      <c r="HH766" s="199"/>
      <c r="HI766" s="199"/>
      <c r="HJ766" s="199"/>
      <c r="HK766" s="199"/>
      <c r="HL766" s="199"/>
      <c r="HM766" s="199"/>
      <c r="HN766" s="199"/>
      <c r="HO766" s="199"/>
      <c r="HP766" s="199"/>
      <c r="HQ766" s="199"/>
      <c r="HR766" s="199"/>
      <c r="HS766" s="199"/>
      <c r="HT766" s="199"/>
      <c r="HU766" s="199"/>
      <c r="HV766" s="199"/>
      <c r="HW766" s="199"/>
      <c r="HX766" s="199"/>
      <c r="HY766" s="199"/>
      <c r="HZ766" s="199"/>
      <c r="IA766" s="199"/>
      <c r="IB766" s="199"/>
      <c r="IC766" s="199"/>
      <c r="ID766" s="199"/>
      <c r="IE766" s="199"/>
      <c r="IF766" s="199"/>
      <c r="IG766" s="199"/>
      <c r="IH766" s="199"/>
      <c r="II766" s="199"/>
      <c r="IJ766" s="199"/>
      <c r="IK766" s="199"/>
      <c r="IL766" s="199"/>
      <c r="IM766" s="199"/>
      <c r="IN766" s="199"/>
      <c r="IO766" s="199"/>
      <c r="IP766" s="199"/>
      <c r="IQ766" s="199"/>
      <c r="IR766" s="199"/>
      <c r="IS766" s="199"/>
      <c r="IT766" s="199"/>
      <c r="IU766" s="199"/>
      <c r="IV766" s="199"/>
    </row>
    <row r="767" spans="1:256" s="182" customFormat="1" x14ac:dyDescent="0.25">
      <c r="A767" s="199"/>
      <c r="B767" s="180"/>
      <c r="C767" s="167" t="s">
        <v>557</v>
      </c>
      <c r="D767" s="47" t="s">
        <v>339</v>
      </c>
      <c r="E767" s="50"/>
      <c r="F767" s="58"/>
      <c r="G767" s="58"/>
      <c r="H767" s="58"/>
      <c r="I767" s="199"/>
      <c r="J767" s="199"/>
      <c r="K767" s="199"/>
      <c r="L767" s="199"/>
      <c r="M767" s="199"/>
      <c r="N767" s="199"/>
      <c r="O767" s="199"/>
      <c r="P767" s="199"/>
      <c r="Q767" s="199"/>
      <c r="R767" s="199"/>
      <c r="S767" s="199"/>
      <c r="T767" s="199"/>
      <c r="U767" s="199"/>
      <c r="V767" s="199"/>
      <c r="W767" s="199"/>
      <c r="X767" s="199"/>
      <c r="Y767" s="199"/>
      <c r="Z767" s="199"/>
      <c r="AA767" s="199"/>
      <c r="AB767" s="199"/>
      <c r="AC767" s="199"/>
      <c r="AD767" s="199"/>
      <c r="AE767" s="199"/>
      <c r="AF767" s="199"/>
      <c r="AG767" s="199"/>
      <c r="AH767" s="199"/>
      <c r="AI767" s="199"/>
      <c r="AJ767" s="199"/>
      <c r="AK767" s="199"/>
      <c r="AL767" s="199"/>
      <c r="AM767" s="199"/>
      <c r="AN767" s="199"/>
      <c r="AO767" s="199"/>
      <c r="AP767" s="199"/>
      <c r="AQ767" s="199"/>
      <c r="AR767" s="199"/>
      <c r="AS767" s="199"/>
      <c r="AT767" s="199"/>
      <c r="AU767" s="199"/>
      <c r="AV767" s="199"/>
      <c r="AW767" s="199"/>
      <c r="AX767" s="199"/>
      <c r="AY767" s="199"/>
      <c r="AZ767" s="199"/>
      <c r="BA767" s="199"/>
      <c r="BB767" s="199"/>
      <c r="BC767" s="199"/>
      <c r="BD767" s="199"/>
      <c r="BE767" s="199"/>
      <c r="BF767" s="199"/>
      <c r="BG767" s="199"/>
      <c r="BH767" s="199"/>
      <c r="BI767" s="199"/>
      <c r="BJ767" s="199"/>
      <c r="BK767" s="199"/>
      <c r="BL767" s="199"/>
      <c r="BM767" s="199"/>
      <c r="BN767" s="199"/>
      <c r="BO767" s="199"/>
      <c r="BP767" s="199"/>
      <c r="BQ767" s="199"/>
      <c r="BR767" s="199"/>
      <c r="BS767" s="199"/>
      <c r="BT767" s="199"/>
      <c r="BU767" s="199"/>
      <c r="BV767" s="199"/>
      <c r="BW767" s="199"/>
      <c r="BX767" s="199"/>
      <c r="BY767" s="199"/>
      <c r="BZ767" s="199"/>
      <c r="CA767" s="199"/>
      <c r="CB767" s="199"/>
      <c r="CC767" s="199"/>
      <c r="CD767" s="199"/>
      <c r="CE767" s="199"/>
      <c r="CF767" s="199"/>
      <c r="CG767" s="199"/>
      <c r="CH767" s="199"/>
      <c r="CI767" s="199"/>
      <c r="CJ767" s="199"/>
      <c r="CK767" s="199"/>
      <c r="CL767" s="199"/>
      <c r="CM767" s="199"/>
      <c r="CN767" s="199"/>
      <c r="CO767" s="199"/>
      <c r="CP767" s="199"/>
      <c r="CQ767" s="199"/>
      <c r="CR767" s="199"/>
      <c r="CS767" s="199"/>
      <c r="CT767" s="199"/>
      <c r="CU767" s="199"/>
      <c r="CV767" s="199"/>
      <c r="CW767" s="199"/>
      <c r="CX767" s="199"/>
      <c r="CY767" s="199"/>
      <c r="CZ767" s="199"/>
      <c r="DA767" s="199"/>
      <c r="DB767" s="199"/>
      <c r="DC767" s="199"/>
      <c r="DD767" s="199"/>
      <c r="DE767" s="199"/>
      <c r="DF767" s="199"/>
      <c r="DG767" s="199"/>
      <c r="DH767" s="199"/>
      <c r="DI767" s="199"/>
      <c r="DJ767" s="199"/>
      <c r="DK767" s="199"/>
      <c r="DL767" s="199"/>
      <c r="DM767" s="199"/>
      <c r="DN767" s="199"/>
      <c r="DO767" s="199"/>
      <c r="DP767" s="199"/>
      <c r="DQ767" s="199"/>
      <c r="DR767" s="199"/>
      <c r="DS767" s="199"/>
      <c r="DT767" s="199"/>
      <c r="DU767" s="199"/>
      <c r="DV767" s="199"/>
      <c r="DW767" s="199"/>
      <c r="DX767" s="199"/>
      <c r="DY767" s="199"/>
      <c r="DZ767" s="199"/>
      <c r="EA767" s="199"/>
      <c r="EB767" s="199"/>
      <c r="EC767" s="199"/>
      <c r="ED767" s="199"/>
      <c r="EE767" s="199"/>
      <c r="EF767" s="199"/>
      <c r="EG767" s="199"/>
      <c r="EH767" s="199"/>
      <c r="EI767" s="199"/>
      <c r="EJ767" s="199"/>
      <c r="EK767" s="199"/>
      <c r="EL767" s="199"/>
      <c r="EM767" s="199"/>
      <c r="EN767" s="199"/>
      <c r="EO767" s="199"/>
      <c r="EP767" s="199"/>
      <c r="EQ767" s="199"/>
      <c r="ER767" s="199"/>
      <c r="ES767" s="199"/>
      <c r="ET767" s="199"/>
      <c r="EU767" s="199"/>
      <c r="EV767" s="199"/>
      <c r="EW767" s="199"/>
      <c r="EX767" s="199"/>
      <c r="EY767" s="199"/>
      <c r="EZ767" s="199"/>
      <c r="FA767" s="199"/>
      <c r="FB767" s="199"/>
      <c r="FC767" s="199"/>
      <c r="FD767" s="199"/>
      <c r="FE767" s="199"/>
      <c r="FF767" s="199"/>
      <c r="FG767" s="199"/>
      <c r="FH767" s="199"/>
      <c r="FI767" s="199"/>
      <c r="FJ767" s="199"/>
      <c r="FK767" s="199"/>
      <c r="FL767" s="199"/>
      <c r="FM767" s="199"/>
      <c r="FN767" s="199"/>
      <c r="FO767" s="199"/>
      <c r="FP767" s="199"/>
      <c r="FQ767" s="199"/>
      <c r="FR767" s="199"/>
      <c r="FS767" s="199"/>
      <c r="FT767" s="199"/>
      <c r="FU767" s="199"/>
      <c r="FV767" s="199"/>
      <c r="FW767" s="199"/>
      <c r="FX767" s="199"/>
      <c r="FY767" s="199"/>
      <c r="FZ767" s="199"/>
      <c r="GA767" s="199"/>
      <c r="GB767" s="199"/>
      <c r="GC767" s="199"/>
      <c r="GD767" s="199"/>
      <c r="GE767" s="199"/>
      <c r="GF767" s="199"/>
      <c r="GG767" s="199"/>
      <c r="GH767" s="199"/>
      <c r="GI767" s="199"/>
      <c r="GJ767" s="199"/>
      <c r="GK767" s="199"/>
      <c r="GL767" s="199"/>
      <c r="GM767" s="199"/>
      <c r="GN767" s="199"/>
      <c r="GO767" s="199"/>
      <c r="GP767" s="199"/>
      <c r="GQ767" s="199"/>
      <c r="GR767" s="199"/>
      <c r="GS767" s="199"/>
      <c r="GT767" s="199"/>
      <c r="GU767" s="199"/>
      <c r="GV767" s="199"/>
      <c r="GW767" s="199"/>
      <c r="GX767" s="199"/>
      <c r="GY767" s="199"/>
      <c r="GZ767" s="199"/>
      <c r="HA767" s="199"/>
      <c r="HB767" s="199"/>
      <c r="HC767" s="199"/>
      <c r="HD767" s="199"/>
      <c r="HE767" s="199"/>
      <c r="HF767" s="199"/>
      <c r="HG767" s="199"/>
      <c r="HH767" s="199"/>
      <c r="HI767" s="199"/>
      <c r="HJ767" s="199"/>
      <c r="HK767" s="199"/>
      <c r="HL767" s="199"/>
      <c r="HM767" s="199"/>
      <c r="HN767" s="199"/>
      <c r="HO767" s="199"/>
      <c r="HP767" s="199"/>
      <c r="HQ767" s="199"/>
      <c r="HR767" s="199"/>
      <c r="HS767" s="199"/>
      <c r="HT767" s="199"/>
      <c r="HU767" s="199"/>
      <c r="HV767" s="199"/>
      <c r="HW767" s="199"/>
      <c r="HX767" s="199"/>
      <c r="HY767" s="199"/>
      <c r="HZ767" s="199"/>
      <c r="IA767" s="199"/>
      <c r="IB767" s="199"/>
      <c r="IC767" s="199"/>
      <c r="ID767" s="199"/>
      <c r="IE767" s="199"/>
      <c r="IF767" s="199"/>
      <c r="IG767" s="199"/>
      <c r="IH767" s="199"/>
      <c r="II767" s="199"/>
      <c r="IJ767" s="199"/>
      <c r="IK767" s="199"/>
      <c r="IL767" s="199"/>
      <c r="IM767" s="199"/>
      <c r="IN767" s="199"/>
      <c r="IO767" s="199"/>
      <c r="IP767" s="199"/>
      <c r="IQ767" s="199"/>
      <c r="IR767" s="199"/>
      <c r="IS767" s="199"/>
      <c r="IT767" s="199"/>
      <c r="IU767" s="199"/>
      <c r="IV767" s="199"/>
    </row>
    <row r="768" spans="1:256" s="182" customFormat="1" x14ac:dyDescent="0.25">
      <c r="A768" s="14"/>
      <c r="B768" s="180"/>
      <c r="C768" s="167" t="s">
        <v>558</v>
      </c>
      <c r="D768" s="47" t="s">
        <v>339</v>
      </c>
      <c r="E768" s="50"/>
      <c r="F768" s="58"/>
      <c r="G768" s="58"/>
      <c r="H768" s="58"/>
    </row>
    <row r="769" spans="1:256" s="12" customFormat="1" x14ac:dyDescent="0.25">
      <c r="A769" s="14"/>
      <c r="B769" s="180"/>
      <c r="C769" s="167" t="s">
        <v>627</v>
      </c>
      <c r="D769" s="47" t="s">
        <v>339</v>
      </c>
      <c r="E769" s="50"/>
      <c r="F769" s="58"/>
      <c r="G769" s="58"/>
      <c r="H769" s="58"/>
      <c r="I769" s="182"/>
      <c r="J769" s="182"/>
      <c r="K769" s="182"/>
      <c r="L769" s="182"/>
      <c r="M769" s="182"/>
      <c r="N769" s="182"/>
      <c r="O769" s="182"/>
      <c r="P769" s="182"/>
      <c r="Q769" s="182"/>
      <c r="R769" s="182"/>
      <c r="S769" s="182"/>
      <c r="T769" s="182"/>
      <c r="U769" s="182"/>
      <c r="V769" s="182"/>
      <c r="W769" s="182"/>
      <c r="X769" s="182"/>
      <c r="Y769" s="182"/>
      <c r="Z769" s="182"/>
      <c r="AA769" s="182"/>
      <c r="AB769" s="182"/>
      <c r="AC769" s="182"/>
      <c r="AD769" s="182"/>
      <c r="AE769" s="182"/>
      <c r="AF769" s="182"/>
      <c r="AG769" s="182"/>
      <c r="AH769" s="182"/>
      <c r="AI769" s="182"/>
      <c r="AJ769" s="182"/>
      <c r="AK769" s="182"/>
      <c r="AL769" s="182"/>
      <c r="AM769" s="182"/>
      <c r="AN769" s="182"/>
      <c r="AO769" s="182"/>
      <c r="AP769" s="182"/>
      <c r="AQ769" s="182"/>
      <c r="AR769" s="182"/>
      <c r="AS769" s="182"/>
      <c r="AT769" s="182"/>
      <c r="AU769" s="182"/>
      <c r="AV769" s="182"/>
      <c r="AW769" s="182"/>
      <c r="AX769" s="182"/>
      <c r="AY769" s="182"/>
      <c r="AZ769" s="182"/>
      <c r="BA769" s="182"/>
      <c r="BB769" s="182"/>
      <c r="BC769" s="182"/>
      <c r="BD769" s="182"/>
      <c r="BE769" s="182"/>
      <c r="BF769" s="182"/>
      <c r="BG769" s="182"/>
      <c r="BH769" s="182"/>
      <c r="BI769" s="182"/>
      <c r="BJ769" s="182"/>
      <c r="BK769" s="182"/>
      <c r="BL769" s="182"/>
      <c r="BM769" s="182"/>
      <c r="BN769" s="182"/>
      <c r="BO769" s="182"/>
      <c r="BP769" s="182"/>
      <c r="BQ769" s="182"/>
      <c r="BR769" s="182"/>
      <c r="BS769" s="182"/>
      <c r="BT769" s="182"/>
      <c r="BU769" s="182"/>
      <c r="BV769" s="182"/>
      <c r="BW769" s="182"/>
      <c r="BX769" s="182"/>
      <c r="BY769" s="182"/>
      <c r="BZ769" s="182"/>
      <c r="CA769" s="182"/>
      <c r="CB769" s="182"/>
      <c r="CC769" s="182"/>
      <c r="CD769" s="182"/>
      <c r="CE769" s="182"/>
      <c r="CF769" s="182"/>
      <c r="CG769" s="182"/>
      <c r="CH769" s="182"/>
      <c r="CI769" s="182"/>
      <c r="CJ769" s="182"/>
      <c r="CK769" s="182"/>
      <c r="CL769" s="182"/>
      <c r="CM769" s="182"/>
      <c r="CN769" s="182"/>
      <c r="CO769" s="182"/>
      <c r="CP769" s="182"/>
      <c r="CQ769" s="182"/>
      <c r="CR769" s="182"/>
      <c r="CS769" s="182"/>
      <c r="CT769" s="182"/>
      <c r="CU769" s="182"/>
      <c r="CV769" s="182"/>
      <c r="CW769" s="182"/>
      <c r="CX769" s="182"/>
      <c r="CY769" s="182"/>
      <c r="CZ769" s="182"/>
      <c r="DA769" s="182"/>
      <c r="DB769" s="182"/>
      <c r="DC769" s="182"/>
      <c r="DD769" s="182"/>
      <c r="DE769" s="182"/>
      <c r="DF769" s="182"/>
      <c r="DG769" s="182"/>
      <c r="DH769" s="182"/>
      <c r="DI769" s="182"/>
      <c r="DJ769" s="182"/>
      <c r="DK769" s="182"/>
      <c r="DL769" s="182"/>
      <c r="DM769" s="182"/>
      <c r="DN769" s="182"/>
      <c r="DO769" s="182"/>
      <c r="DP769" s="182"/>
      <c r="DQ769" s="182"/>
      <c r="DR769" s="182"/>
      <c r="DS769" s="182"/>
      <c r="DT769" s="182"/>
      <c r="DU769" s="182"/>
      <c r="DV769" s="182"/>
      <c r="DW769" s="182"/>
      <c r="DX769" s="182"/>
      <c r="DY769" s="182"/>
      <c r="DZ769" s="182"/>
      <c r="EA769" s="182"/>
      <c r="EB769" s="182"/>
      <c r="EC769" s="182"/>
      <c r="ED769" s="182"/>
      <c r="EE769" s="182"/>
      <c r="EF769" s="182"/>
      <c r="EG769" s="182"/>
      <c r="EH769" s="182"/>
      <c r="EI769" s="182"/>
      <c r="EJ769" s="182"/>
      <c r="EK769" s="182"/>
      <c r="EL769" s="182"/>
      <c r="EM769" s="182"/>
      <c r="EN769" s="182"/>
      <c r="EO769" s="182"/>
      <c r="EP769" s="182"/>
      <c r="EQ769" s="182"/>
      <c r="ER769" s="182"/>
      <c r="ES769" s="182"/>
      <c r="ET769" s="182"/>
      <c r="EU769" s="182"/>
      <c r="EV769" s="182"/>
      <c r="EW769" s="182"/>
      <c r="EX769" s="182"/>
      <c r="EY769" s="182"/>
      <c r="EZ769" s="182"/>
      <c r="FA769" s="182"/>
      <c r="FB769" s="182"/>
      <c r="FC769" s="182"/>
      <c r="FD769" s="182"/>
      <c r="FE769" s="182"/>
      <c r="FF769" s="182"/>
      <c r="FG769" s="182"/>
      <c r="FH769" s="182"/>
      <c r="FI769" s="182"/>
      <c r="FJ769" s="182"/>
      <c r="FK769" s="182"/>
      <c r="FL769" s="182"/>
      <c r="FM769" s="182"/>
      <c r="FN769" s="182"/>
      <c r="FO769" s="182"/>
      <c r="FP769" s="182"/>
      <c r="FQ769" s="182"/>
      <c r="FR769" s="182"/>
      <c r="FS769" s="182"/>
      <c r="FT769" s="182"/>
      <c r="FU769" s="182"/>
      <c r="FV769" s="182"/>
      <c r="FW769" s="182"/>
      <c r="FX769" s="182"/>
      <c r="FY769" s="182"/>
      <c r="FZ769" s="182"/>
      <c r="GA769" s="182"/>
      <c r="GB769" s="182"/>
      <c r="GC769" s="182"/>
      <c r="GD769" s="182"/>
      <c r="GE769" s="182"/>
      <c r="GF769" s="182"/>
      <c r="GG769" s="182"/>
      <c r="GH769" s="182"/>
      <c r="GI769" s="182"/>
      <c r="GJ769" s="182"/>
      <c r="GK769" s="182"/>
      <c r="GL769" s="182"/>
      <c r="GM769" s="182"/>
      <c r="GN769" s="182"/>
      <c r="GO769" s="182"/>
      <c r="GP769" s="182"/>
      <c r="GQ769" s="182"/>
      <c r="GR769" s="182"/>
      <c r="GS769" s="182"/>
      <c r="GT769" s="182"/>
      <c r="GU769" s="182"/>
      <c r="GV769" s="182"/>
      <c r="GW769" s="182"/>
      <c r="GX769" s="182"/>
      <c r="GY769" s="182"/>
      <c r="GZ769" s="182"/>
      <c r="HA769" s="182"/>
      <c r="HB769" s="182"/>
      <c r="HC769" s="182"/>
      <c r="HD769" s="182"/>
      <c r="HE769" s="182"/>
      <c r="HF769" s="182"/>
      <c r="HG769" s="182"/>
      <c r="HH769" s="182"/>
      <c r="HI769" s="182"/>
      <c r="HJ769" s="182"/>
      <c r="HK769" s="182"/>
      <c r="HL769" s="182"/>
      <c r="HM769" s="182"/>
      <c r="HN769" s="182"/>
      <c r="HO769" s="182"/>
      <c r="HP769" s="182"/>
      <c r="HQ769" s="182"/>
      <c r="HR769" s="182"/>
      <c r="HS769" s="182"/>
      <c r="HT769" s="182"/>
      <c r="HU769" s="182"/>
      <c r="HV769" s="182"/>
      <c r="HW769" s="182"/>
      <c r="HX769" s="182"/>
      <c r="HY769" s="182"/>
      <c r="HZ769" s="182"/>
      <c r="IA769" s="182"/>
      <c r="IB769" s="182"/>
      <c r="IC769" s="182"/>
      <c r="ID769" s="182"/>
      <c r="IE769" s="182"/>
      <c r="IF769" s="182"/>
      <c r="IG769" s="182"/>
      <c r="IH769" s="182"/>
      <c r="II769" s="182"/>
      <c r="IJ769" s="182"/>
      <c r="IK769" s="182"/>
      <c r="IL769" s="182"/>
      <c r="IM769" s="182"/>
      <c r="IN769" s="182"/>
      <c r="IO769" s="182"/>
      <c r="IP769" s="182"/>
      <c r="IQ769" s="182"/>
      <c r="IR769" s="182"/>
      <c r="IS769" s="182"/>
      <c r="IT769" s="182"/>
      <c r="IU769" s="182"/>
      <c r="IV769" s="182"/>
    </row>
    <row r="770" spans="1:256" s="12" customFormat="1" x14ac:dyDescent="0.25">
      <c r="A770" s="199"/>
      <c r="B770" s="180"/>
      <c r="C770" s="172"/>
      <c r="D770" s="47"/>
      <c r="E770" s="50"/>
      <c r="F770" s="58"/>
      <c r="G770" s="58"/>
      <c r="H770" s="58"/>
      <c r="I770" s="199"/>
      <c r="J770" s="199"/>
      <c r="K770" s="199"/>
      <c r="L770" s="199"/>
      <c r="M770" s="199"/>
      <c r="N770" s="199"/>
      <c r="O770" s="199"/>
      <c r="P770" s="199"/>
      <c r="Q770" s="199"/>
      <c r="R770" s="199"/>
      <c r="S770" s="199"/>
      <c r="T770" s="199"/>
      <c r="U770" s="199"/>
      <c r="V770" s="199"/>
      <c r="W770" s="199"/>
      <c r="X770" s="199"/>
      <c r="Y770" s="199"/>
      <c r="Z770" s="199"/>
      <c r="AA770" s="199"/>
      <c r="AB770" s="199"/>
      <c r="AC770" s="199"/>
      <c r="AD770" s="199"/>
      <c r="AE770" s="199"/>
      <c r="AF770" s="199"/>
      <c r="AG770" s="199"/>
      <c r="AH770" s="199"/>
      <c r="AI770" s="199"/>
      <c r="AJ770" s="199"/>
      <c r="AK770" s="199"/>
      <c r="AL770" s="199"/>
      <c r="AM770" s="199"/>
      <c r="AN770" s="199"/>
      <c r="AO770" s="199"/>
      <c r="AP770" s="199"/>
      <c r="AQ770" s="199"/>
      <c r="AR770" s="199"/>
      <c r="AS770" s="199"/>
      <c r="AT770" s="199"/>
      <c r="AU770" s="199"/>
      <c r="AV770" s="199"/>
      <c r="AW770" s="199"/>
      <c r="AX770" s="199"/>
      <c r="AY770" s="199"/>
      <c r="AZ770" s="199"/>
      <c r="BA770" s="199"/>
      <c r="BB770" s="199"/>
      <c r="BC770" s="199"/>
      <c r="BD770" s="199"/>
      <c r="BE770" s="199"/>
      <c r="BF770" s="199"/>
      <c r="BG770" s="199"/>
      <c r="BH770" s="199"/>
      <c r="BI770" s="199"/>
      <c r="BJ770" s="199"/>
      <c r="BK770" s="199"/>
      <c r="BL770" s="199"/>
      <c r="BM770" s="199"/>
      <c r="BN770" s="199"/>
      <c r="BO770" s="199"/>
      <c r="BP770" s="199"/>
      <c r="BQ770" s="199"/>
      <c r="BR770" s="199"/>
      <c r="BS770" s="199"/>
      <c r="BT770" s="199"/>
      <c r="BU770" s="199"/>
      <c r="BV770" s="199"/>
      <c r="BW770" s="199"/>
      <c r="BX770" s="199"/>
      <c r="BY770" s="199"/>
      <c r="BZ770" s="199"/>
      <c r="CA770" s="199"/>
      <c r="CB770" s="199"/>
      <c r="CC770" s="199"/>
      <c r="CD770" s="199"/>
      <c r="CE770" s="199"/>
      <c r="CF770" s="199"/>
      <c r="CG770" s="199"/>
      <c r="CH770" s="199"/>
      <c r="CI770" s="199"/>
      <c r="CJ770" s="199"/>
      <c r="CK770" s="199"/>
      <c r="CL770" s="199"/>
      <c r="CM770" s="199"/>
      <c r="CN770" s="199"/>
      <c r="CO770" s="199"/>
      <c r="CP770" s="199"/>
      <c r="CQ770" s="199"/>
      <c r="CR770" s="199"/>
      <c r="CS770" s="199"/>
      <c r="CT770" s="199"/>
      <c r="CU770" s="199"/>
      <c r="CV770" s="199"/>
      <c r="CW770" s="199"/>
      <c r="CX770" s="199"/>
      <c r="CY770" s="199"/>
      <c r="CZ770" s="199"/>
      <c r="DA770" s="199"/>
      <c r="DB770" s="199"/>
      <c r="DC770" s="199"/>
      <c r="DD770" s="199"/>
      <c r="DE770" s="199"/>
      <c r="DF770" s="199"/>
      <c r="DG770" s="199"/>
      <c r="DH770" s="199"/>
      <c r="DI770" s="199"/>
      <c r="DJ770" s="199"/>
      <c r="DK770" s="199"/>
      <c r="DL770" s="199"/>
      <c r="DM770" s="199"/>
      <c r="DN770" s="199"/>
      <c r="DO770" s="199"/>
      <c r="DP770" s="199"/>
      <c r="DQ770" s="199"/>
      <c r="DR770" s="199"/>
      <c r="DS770" s="199"/>
      <c r="DT770" s="199"/>
      <c r="DU770" s="199"/>
      <c r="DV770" s="199"/>
      <c r="DW770" s="199"/>
      <c r="DX770" s="199"/>
      <c r="DY770" s="199"/>
      <c r="DZ770" s="199"/>
      <c r="EA770" s="199"/>
      <c r="EB770" s="199"/>
      <c r="EC770" s="199"/>
      <c r="ED770" s="199"/>
      <c r="EE770" s="199"/>
      <c r="EF770" s="199"/>
      <c r="EG770" s="199"/>
      <c r="EH770" s="199"/>
      <c r="EI770" s="199"/>
      <c r="EJ770" s="199"/>
      <c r="EK770" s="199"/>
      <c r="EL770" s="199"/>
      <c r="EM770" s="199"/>
      <c r="EN770" s="199"/>
      <c r="EO770" s="199"/>
      <c r="EP770" s="199"/>
      <c r="EQ770" s="199"/>
      <c r="ER770" s="199"/>
      <c r="ES770" s="199"/>
      <c r="ET770" s="199"/>
      <c r="EU770" s="199"/>
      <c r="EV770" s="199"/>
      <c r="EW770" s="199"/>
      <c r="EX770" s="199"/>
      <c r="EY770" s="199"/>
      <c r="EZ770" s="199"/>
      <c r="FA770" s="199"/>
      <c r="FB770" s="199"/>
      <c r="FC770" s="199"/>
      <c r="FD770" s="199"/>
      <c r="FE770" s="199"/>
      <c r="FF770" s="199"/>
      <c r="FG770" s="199"/>
      <c r="FH770" s="199"/>
      <c r="FI770" s="199"/>
      <c r="FJ770" s="199"/>
      <c r="FK770" s="199"/>
      <c r="FL770" s="199"/>
      <c r="FM770" s="199"/>
      <c r="FN770" s="199"/>
      <c r="FO770" s="199"/>
      <c r="FP770" s="199"/>
      <c r="FQ770" s="199"/>
      <c r="FR770" s="199"/>
      <c r="FS770" s="199"/>
      <c r="FT770" s="199"/>
      <c r="FU770" s="199"/>
      <c r="FV770" s="199"/>
      <c r="FW770" s="199"/>
      <c r="FX770" s="199"/>
      <c r="FY770" s="199"/>
      <c r="FZ770" s="199"/>
      <c r="GA770" s="199"/>
      <c r="GB770" s="199"/>
      <c r="GC770" s="199"/>
      <c r="GD770" s="199"/>
      <c r="GE770" s="199"/>
      <c r="GF770" s="199"/>
      <c r="GG770" s="199"/>
      <c r="GH770" s="199"/>
      <c r="GI770" s="199"/>
      <c r="GJ770" s="199"/>
      <c r="GK770" s="199"/>
      <c r="GL770" s="199"/>
      <c r="GM770" s="199"/>
      <c r="GN770" s="199"/>
      <c r="GO770" s="199"/>
      <c r="GP770" s="199"/>
      <c r="GQ770" s="199"/>
      <c r="GR770" s="199"/>
      <c r="GS770" s="199"/>
      <c r="GT770" s="199"/>
      <c r="GU770" s="199"/>
      <c r="GV770" s="199"/>
      <c r="GW770" s="199"/>
      <c r="GX770" s="199"/>
      <c r="GY770" s="199"/>
      <c r="GZ770" s="199"/>
      <c r="HA770" s="199"/>
      <c r="HB770" s="199"/>
      <c r="HC770" s="199"/>
      <c r="HD770" s="199"/>
      <c r="HE770" s="199"/>
      <c r="HF770" s="199"/>
      <c r="HG770" s="199"/>
      <c r="HH770" s="199"/>
      <c r="HI770" s="199"/>
      <c r="HJ770" s="199"/>
      <c r="HK770" s="199"/>
      <c r="HL770" s="199"/>
      <c r="HM770" s="199"/>
      <c r="HN770" s="199"/>
      <c r="HO770" s="199"/>
      <c r="HP770" s="199"/>
      <c r="HQ770" s="199"/>
      <c r="HR770" s="199"/>
      <c r="HS770" s="199"/>
      <c r="HT770" s="199"/>
      <c r="HU770" s="199"/>
      <c r="HV770" s="199"/>
      <c r="HW770" s="199"/>
      <c r="HX770" s="199"/>
      <c r="HY770" s="199"/>
      <c r="HZ770" s="199"/>
      <c r="IA770" s="199"/>
      <c r="IB770" s="199"/>
      <c r="IC770" s="199"/>
      <c r="ID770" s="199"/>
      <c r="IE770" s="199"/>
      <c r="IF770" s="199"/>
      <c r="IG770" s="199"/>
      <c r="IH770" s="199"/>
      <c r="II770" s="199"/>
      <c r="IJ770" s="199"/>
      <c r="IK770" s="199"/>
      <c r="IL770" s="199"/>
      <c r="IM770" s="199"/>
      <c r="IN770" s="199"/>
      <c r="IO770" s="199"/>
      <c r="IP770" s="199"/>
      <c r="IQ770" s="199"/>
      <c r="IR770" s="199"/>
      <c r="IS770" s="199"/>
      <c r="IT770" s="199"/>
      <c r="IU770" s="199"/>
      <c r="IV770" s="199"/>
    </row>
    <row r="771" spans="1:256" s="11" customFormat="1" ht="15.75" customHeight="1" x14ac:dyDescent="0.35">
      <c r="B771" s="59"/>
      <c r="C771" s="71" t="s">
        <v>628</v>
      </c>
      <c r="D771" s="50"/>
      <c r="E771" s="50"/>
      <c r="F771" s="50"/>
      <c r="G771" s="58"/>
      <c r="H771" s="58"/>
    </row>
    <row r="772" spans="1:256" s="182" customFormat="1" x14ac:dyDescent="0.25">
      <c r="A772" s="14"/>
      <c r="B772" s="138"/>
      <c r="C772" s="52" t="s">
        <v>609</v>
      </c>
      <c r="D772" s="186"/>
      <c r="E772" s="50"/>
      <c r="F772" s="58"/>
      <c r="G772" s="58"/>
      <c r="H772" s="58"/>
      <c r="I772" s="176"/>
      <c r="J772" s="176"/>
      <c r="K772" s="176"/>
      <c r="L772" s="176"/>
      <c r="M772" s="176"/>
      <c r="N772" s="176"/>
      <c r="O772" s="176"/>
      <c r="P772" s="176"/>
      <c r="Q772" s="176"/>
      <c r="R772" s="176"/>
      <c r="S772" s="176"/>
      <c r="T772" s="176"/>
      <c r="U772" s="176"/>
      <c r="V772" s="176"/>
      <c r="W772" s="176"/>
      <c r="X772" s="176"/>
      <c r="Y772" s="176"/>
      <c r="Z772" s="176"/>
      <c r="AA772" s="176"/>
      <c r="AB772" s="176"/>
      <c r="AC772" s="176"/>
      <c r="AD772" s="176"/>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76"/>
      <c r="CH772" s="176"/>
      <c r="CI772" s="176"/>
      <c r="CJ772" s="176"/>
      <c r="CK772" s="176"/>
      <c r="CL772" s="176"/>
      <c r="CM772" s="176"/>
      <c r="CN772" s="176"/>
      <c r="CO772" s="176"/>
      <c r="CP772" s="176"/>
      <c r="CQ772" s="176"/>
      <c r="CR772" s="176"/>
      <c r="CS772" s="176"/>
      <c r="CT772" s="176"/>
      <c r="CU772" s="176"/>
      <c r="CV772" s="176"/>
      <c r="CW772" s="176"/>
      <c r="CX772" s="176"/>
      <c r="CY772" s="176"/>
      <c r="CZ772" s="176"/>
      <c r="DA772" s="176"/>
      <c r="DB772" s="176"/>
      <c r="DC772" s="176"/>
      <c r="DD772" s="176"/>
      <c r="DE772" s="176"/>
      <c r="DF772" s="176"/>
      <c r="DG772" s="176"/>
      <c r="DH772" s="176"/>
      <c r="DI772" s="176"/>
      <c r="DJ772" s="176"/>
      <c r="DK772" s="176"/>
      <c r="DL772" s="176"/>
      <c r="DM772" s="176"/>
      <c r="DN772" s="176"/>
      <c r="DO772" s="176"/>
      <c r="DP772" s="176"/>
      <c r="DQ772" s="176"/>
      <c r="DR772" s="176"/>
      <c r="DS772" s="176"/>
      <c r="DT772" s="176"/>
      <c r="DU772" s="176"/>
      <c r="DV772" s="176"/>
      <c r="DW772" s="176"/>
      <c r="DX772" s="176"/>
      <c r="DY772" s="176"/>
      <c r="DZ772" s="176"/>
      <c r="EA772" s="176"/>
      <c r="EB772" s="176"/>
      <c r="EC772" s="176"/>
      <c r="ED772" s="176"/>
      <c r="EE772" s="176"/>
      <c r="EF772" s="176"/>
      <c r="EG772" s="176"/>
      <c r="EH772" s="176"/>
      <c r="EI772" s="176"/>
      <c r="EJ772" s="176"/>
      <c r="EK772" s="176"/>
      <c r="EL772" s="176"/>
      <c r="EM772" s="176"/>
      <c r="EN772" s="176"/>
      <c r="EO772" s="176"/>
      <c r="EP772" s="176"/>
      <c r="EQ772" s="176"/>
      <c r="ER772" s="176"/>
      <c r="ES772" s="176"/>
      <c r="ET772" s="176"/>
      <c r="EU772" s="176"/>
      <c r="EV772" s="176"/>
      <c r="EW772" s="176"/>
      <c r="EX772" s="176"/>
      <c r="EY772" s="176"/>
      <c r="EZ772" s="176"/>
      <c r="FA772" s="176"/>
      <c r="FB772" s="176"/>
      <c r="FC772" s="176"/>
      <c r="FD772" s="176"/>
      <c r="FE772" s="176"/>
      <c r="FF772" s="176"/>
      <c r="FG772" s="176"/>
      <c r="FH772" s="176"/>
      <c r="FI772" s="176"/>
      <c r="FJ772" s="176"/>
      <c r="FK772" s="176"/>
      <c r="FL772" s="176"/>
      <c r="FM772" s="176"/>
      <c r="FN772" s="176"/>
      <c r="FO772" s="176"/>
      <c r="FP772" s="176"/>
      <c r="FQ772" s="176"/>
      <c r="FR772" s="176"/>
      <c r="FS772" s="176"/>
      <c r="FT772" s="176"/>
      <c r="FU772" s="176"/>
      <c r="FV772" s="176"/>
      <c r="FW772" s="176"/>
      <c r="FX772" s="176"/>
      <c r="FY772" s="176"/>
      <c r="FZ772" s="176"/>
      <c r="GA772" s="176"/>
      <c r="GB772" s="176"/>
      <c r="GC772" s="176"/>
      <c r="GD772" s="176"/>
      <c r="GE772" s="176"/>
      <c r="GF772" s="176"/>
      <c r="GG772" s="176"/>
      <c r="GH772" s="176"/>
      <c r="GI772" s="176"/>
      <c r="GJ772" s="176"/>
      <c r="GK772" s="176"/>
      <c r="GL772" s="176"/>
      <c r="GM772" s="176"/>
      <c r="GN772" s="176"/>
      <c r="GO772" s="176"/>
      <c r="GP772" s="176"/>
      <c r="GQ772" s="176"/>
      <c r="GR772" s="176"/>
      <c r="GS772" s="176"/>
      <c r="GT772" s="176"/>
      <c r="GU772" s="176"/>
      <c r="GV772" s="176"/>
      <c r="GW772" s="176"/>
      <c r="GX772" s="176"/>
      <c r="GY772" s="176"/>
      <c r="GZ772" s="176"/>
      <c r="HA772" s="176"/>
      <c r="HB772" s="176"/>
      <c r="HC772" s="176"/>
      <c r="HD772" s="176"/>
      <c r="HE772" s="176"/>
      <c r="HF772" s="176"/>
      <c r="HG772" s="176"/>
      <c r="HH772" s="176"/>
      <c r="HI772" s="176"/>
      <c r="HJ772" s="176"/>
      <c r="HK772" s="176"/>
      <c r="HL772" s="176"/>
      <c r="HM772" s="176"/>
      <c r="HN772" s="176"/>
      <c r="HO772" s="176"/>
      <c r="HP772" s="176"/>
      <c r="HQ772" s="176"/>
      <c r="HR772" s="176"/>
      <c r="HS772" s="176"/>
      <c r="HT772" s="176"/>
      <c r="HU772" s="176"/>
      <c r="HV772" s="176"/>
      <c r="HW772" s="176"/>
      <c r="HX772" s="176"/>
      <c r="HY772" s="176"/>
      <c r="HZ772" s="176"/>
      <c r="IA772" s="176"/>
      <c r="IB772" s="176"/>
      <c r="IC772" s="176"/>
      <c r="ID772" s="176"/>
      <c r="IE772" s="176"/>
      <c r="IF772" s="176"/>
      <c r="IG772" s="176"/>
      <c r="IH772" s="176"/>
      <c r="II772" s="176"/>
      <c r="IJ772" s="176"/>
      <c r="IK772" s="176"/>
      <c r="IL772" s="176"/>
      <c r="IM772" s="176"/>
      <c r="IN772" s="176"/>
      <c r="IO772" s="176"/>
      <c r="IP772" s="176"/>
      <c r="IQ772" s="176"/>
      <c r="IR772" s="176"/>
      <c r="IS772" s="176"/>
      <c r="IT772" s="176"/>
      <c r="IU772" s="176"/>
      <c r="IV772" s="176"/>
    </row>
    <row r="773" spans="1:256" s="182" customFormat="1" x14ac:dyDescent="0.25">
      <c r="A773" s="14"/>
      <c r="B773" s="146"/>
      <c r="C773" s="167" t="s">
        <v>617</v>
      </c>
      <c r="D773" s="47" t="s">
        <v>334</v>
      </c>
      <c r="E773" s="50"/>
      <c r="F773" s="58"/>
      <c r="G773" s="58"/>
      <c r="H773" s="58"/>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c r="CO773" s="12"/>
      <c r="CP773" s="12"/>
      <c r="CQ773" s="12"/>
      <c r="CR773" s="12"/>
      <c r="CS773" s="12"/>
      <c r="CT773" s="12"/>
      <c r="CU773" s="12"/>
      <c r="CV773" s="12"/>
      <c r="CW773" s="12"/>
      <c r="CX773" s="12"/>
      <c r="CY773" s="12"/>
      <c r="CZ773" s="12"/>
      <c r="DA773" s="12"/>
      <c r="DB773" s="12"/>
      <c r="DC773" s="12"/>
      <c r="DD773" s="12"/>
      <c r="DE773" s="12"/>
      <c r="DF773" s="12"/>
      <c r="DG773" s="12"/>
      <c r="DH773" s="12"/>
      <c r="DI773" s="12"/>
      <c r="DJ773" s="12"/>
      <c r="DK773" s="12"/>
      <c r="DL773" s="12"/>
      <c r="DM773" s="12"/>
      <c r="DN773" s="12"/>
      <c r="DO773" s="12"/>
      <c r="DP773" s="12"/>
      <c r="DQ773" s="12"/>
      <c r="DR773" s="12"/>
      <c r="DS773" s="12"/>
      <c r="DT773" s="12"/>
      <c r="DU773" s="12"/>
      <c r="DV773" s="12"/>
      <c r="DW773" s="12"/>
      <c r="DX773" s="12"/>
      <c r="DY773" s="12"/>
      <c r="DZ773" s="12"/>
      <c r="EA773" s="12"/>
      <c r="EB773" s="12"/>
      <c r="EC773" s="12"/>
      <c r="ED773" s="12"/>
      <c r="EE773" s="12"/>
      <c r="EF773" s="12"/>
      <c r="EG773" s="12"/>
      <c r="EH773" s="12"/>
      <c r="EI773" s="12"/>
      <c r="EJ773" s="12"/>
      <c r="EK773" s="12"/>
      <c r="EL773" s="12"/>
      <c r="EM773" s="12"/>
      <c r="EN773" s="12"/>
      <c r="EO773" s="12"/>
      <c r="EP773" s="12"/>
      <c r="EQ773" s="12"/>
      <c r="ER773" s="12"/>
      <c r="ES773" s="12"/>
      <c r="ET773" s="12"/>
      <c r="EU773" s="12"/>
      <c r="EV773" s="12"/>
      <c r="EW773" s="12"/>
      <c r="EX773" s="12"/>
      <c r="EY773" s="12"/>
      <c r="EZ773" s="12"/>
      <c r="FA773" s="12"/>
      <c r="FB773" s="12"/>
      <c r="FC773" s="12"/>
      <c r="FD773" s="12"/>
      <c r="FE773" s="12"/>
      <c r="FF773" s="12"/>
      <c r="FG773" s="12"/>
      <c r="FH773" s="12"/>
      <c r="FI773" s="12"/>
      <c r="FJ773" s="12"/>
      <c r="FK773" s="12"/>
      <c r="FL773" s="12"/>
      <c r="FM773" s="12"/>
      <c r="FN773" s="12"/>
      <c r="FO773" s="12"/>
      <c r="FP773" s="12"/>
      <c r="FQ773" s="12"/>
      <c r="FR773" s="12"/>
      <c r="FS773" s="12"/>
      <c r="FT773" s="12"/>
      <c r="FU773" s="12"/>
      <c r="FV773" s="12"/>
      <c r="FW773" s="12"/>
      <c r="FX773" s="12"/>
      <c r="FY773" s="12"/>
      <c r="FZ773" s="12"/>
      <c r="GA773" s="12"/>
      <c r="GB773" s="12"/>
      <c r="GC773" s="12"/>
      <c r="GD773" s="12"/>
      <c r="GE773" s="12"/>
      <c r="GF773" s="12"/>
      <c r="GG773" s="12"/>
      <c r="GH773" s="12"/>
      <c r="GI773" s="12"/>
      <c r="GJ773" s="12"/>
      <c r="GK773" s="12"/>
      <c r="GL773" s="12"/>
      <c r="GM773" s="12"/>
      <c r="GN773" s="12"/>
      <c r="GO773" s="12"/>
      <c r="GP773" s="12"/>
      <c r="GQ773" s="12"/>
      <c r="GR773" s="12"/>
      <c r="GS773" s="12"/>
      <c r="GT773" s="12"/>
      <c r="GU773" s="12"/>
      <c r="GV773" s="12"/>
      <c r="GW773" s="12"/>
      <c r="GX773" s="12"/>
      <c r="GY773" s="12"/>
      <c r="GZ773" s="12"/>
      <c r="HA773" s="12"/>
      <c r="HB773" s="12"/>
      <c r="HC773" s="12"/>
      <c r="HD773" s="12"/>
      <c r="HE773" s="12"/>
      <c r="HF773" s="12"/>
      <c r="HG773" s="12"/>
      <c r="HH773" s="12"/>
      <c r="HI773" s="12"/>
      <c r="HJ773" s="12"/>
      <c r="HK773" s="12"/>
      <c r="HL773" s="12"/>
      <c r="HM773" s="12"/>
      <c r="HN773" s="12"/>
      <c r="HO773" s="12"/>
      <c r="HP773" s="12"/>
      <c r="HQ773" s="12"/>
      <c r="HR773" s="12"/>
      <c r="HS773" s="12"/>
      <c r="HT773" s="12"/>
      <c r="HU773" s="12"/>
      <c r="HV773" s="12"/>
      <c r="HW773" s="12"/>
      <c r="HX773" s="12"/>
      <c r="HY773" s="12"/>
      <c r="HZ773" s="12"/>
      <c r="IA773" s="12"/>
      <c r="IB773" s="12"/>
      <c r="IC773" s="12"/>
      <c r="ID773" s="12"/>
      <c r="IE773" s="12"/>
      <c r="IF773" s="12"/>
      <c r="IG773" s="12"/>
      <c r="IH773" s="12"/>
      <c r="II773" s="12"/>
      <c r="IJ773" s="12"/>
      <c r="IK773" s="12"/>
      <c r="IL773" s="12"/>
      <c r="IM773" s="12"/>
      <c r="IN773" s="12"/>
      <c r="IO773" s="12"/>
      <c r="IP773" s="12"/>
      <c r="IQ773" s="12"/>
      <c r="IR773" s="12"/>
      <c r="IS773" s="12"/>
      <c r="IT773" s="12"/>
      <c r="IU773" s="12"/>
      <c r="IV773" s="12"/>
    </row>
    <row r="774" spans="1:256" s="182" customFormat="1" x14ac:dyDescent="0.25">
      <c r="A774" s="14"/>
      <c r="B774" s="146"/>
      <c r="C774" s="167" t="s">
        <v>618</v>
      </c>
      <c r="D774" s="47" t="s">
        <v>334</v>
      </c>
      <c r="E774" s="50"/>
      <c r="F774" s="58"/>
      <c r="G774" s="58"/>
      <c r="H774" s="58"/>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c r="CO774" s="12"/>
      <c r="CP774" s="12"/>
      <c r="CQ774" s="12"/>
      <c r="CR774" s="12"/>
      <c r="CS774" s="12"/>
      <c r="CT774" s="12"/>
      <c r="CU774" s="12"/>
      <c r="CV774" s="12"/>
      <c r="CW774" s="12"/>
      <c r="CX774" s="12"/>
      <c r="CY774" s="12"/>
      <c r="CZ774" s="12"/>
      <c r="DA774" s="12"/>
      <c r="DB774" s="12"/>
      <c r="DC774" s="12"/>
      <c r="DD774" s="12"/>
      <c r="DE774" s="12"/>
      <c r="DF774" s="12"/>
      <c r="DG774" s="12"/>
      <c r="DH774" s="12"/>
      <c r="DI774" s="12"/>
      <c r="DJ774" s="12"/>
      <c r="DK774" s="12"/>
      <c r="DL774" s="12"/>
      <c r="DM774" s="12"/>
      <c r="DN774" s="12"/>
      <c r="DO774" s="12"/>
      <c r="DP774" s="12"/>
      <c r="DQ774" s="12"/>
      <c r="DR774" s="12"/>
      <c r="DS774" s="12"/>
      <c r="DT774" s="12"/>
      <c r="DU774" s="12"/>
      <c r="DV774" s="12"/>
      <c r="DW774" s="12"/>
      <c r="DX774" s="12"/>
      <c r="DY774" s="12"/>
      <c r="DZ774" s="12"/>
      <c r="EA774" s="12"/>
      <c r="EB774" s="12"/>
      <c r="EC774" s="12"/>
      <c r="ED774" s="12"/>
      <c r="EE774" s="12"/>
      <c r="EF774" s="12"/>
      <c r="EG774" s="12"/>
      <c r="EH774" s="12"/>
      <c r="EI774" s="12"/>
      <c r="EJ774" s="12"/>
      <c r="EK774" s="12"/>
      <c r="EL774" s="12"/>
      <c r="EM774" s="12"/>
      <c r="EN774" s="12"/>
      <c r="EO774" s="12"/>
      <c r="EP774" s="12"/>
      <c r="EQ774" s="12"/>
      <c r="ER774" s="12"/>
      <c r="ES774" s="12"/>
      <c r="ET774" s="12"/>
      <c r="EU774" s="12"/>
      <c r="EV774" s="12"/>
      <c r="EW774" s="12"/>
      <c r="EX774" s="12"/>
      <c r="EY774" s="12"/>
      <c r="EZ774" s="12"/>
      <c r="FA774" s="12"/>
      <c r="FB774" s="12"/>
      <c r="FC774" s="12"/>
      <c r="FD774" s="12"/>
      <c r="FE774" s="12"/>
      <c r="FF774" s="12"/>
      <c r="FG774" s="12"/>
      <c r="FH774" s="12"/>
      <c r="FI774" s="12"/>
      <c r="FJ774" s="12"/>
      <c r="FK774" s="12"/>
      <c r="FL774" s="12"/>
      <c r="FM774" s="12"/>
      <c r="FN774" s="12"/>
      <c r="FO774" s="12"/>
      <c r="FP774" s="12"/>
      <c r="FQ774" s="12"/>
      <c r="FR774" s="12"/>
      <c r="FS774" s="12"/>
      <c r="FT774" s="12"/>
      <c r="FU774" s="12"/>
      <c r="FV774" s="12"/>
      <c r="FW774" s="12"/>
      <c r="FX774" s="12"/>
      <c r="FY774" s="12"/>
      <c r="FZ774" s="12"/>
      <c r="GA774" s="12"/>
      <c r="GB774" s="12"/>
      <c r="GC774" s="12"/>
      <c r="GD774" s="12"/>
      <c r="GE774" s="12"/>
      <c r="GF774" s="12"/>
      <c r="GG774" s="12"/>
      <c r="GH774" s="12"/>
      <c r="GI774" s="12"/>
      <c r="GJ774" s="12"/>
      <c r="GK774" s="12"/>
      <c r="GL774" s="12"/>
      <c r="GM774" s="12"/>
      <c r="GN774" s="12"/>
      <c r="GO774" s="12"/>
      <c r="GP774" s="12"/>
      <c r="GQ774" s="12"/>
      <c r="GR774" s="12"/>
      <c r="GS774" s="12"/>
      <c r="GT774" s="12"/>
      <c r="GU774" s="12"/>
      <c r="GV774" s="12"/>
      <c r="GW774" s="12"/>
      <c r="GX774" s="12"/>
      <c r="GY774" s="12"/>
      <c r="GZ774" s="12"/>
      <c r="HA774" s="12"/>
      <c r="HB774" s="12"/>
      <c r="HC774" s="12"/>
      <c r="HD774" s="12"/>
      <c r="HE774" s="12"/>
      <c r="HF774" s="12"/>
      <c r="HG774" s="12"/>
      <c r="HH774" s="12"/>
      <c r="HI774" s="12"/>
      <c r="HJ774" s="12"/>
      <c r="HK774" s="12"/>
      <c r="HL774" s="12"/>
      <c r="HM774" s="12"/>
      <c r="HN774" s="12"/>
      <c r="HO774" s="12"/>
      <c r="HP774" s="12"/>
      <c r="HQ774" s="12"/>
      <c r="HR774" s="12"/>
      <c r="HS774" s="12"/>
      <c r="HT774" s="12"/>
      <c r="HU774" s="12"/>
      <c r="HV774" s="12"/>
      <c r="HW774" s="12"/>
      <c r="HX774" s="12"/>
      <c r="HY774" s="12"/>
      <c r="HZ774" s="12"/>
      <c r="IA774" s="12"/>
      <c r="IB774" s="12"/>
      <c r="IC774" s="12"/>
      <c r="ID774" s="12"/>
      <c r="IE774" s="12"/>
      <c r="IF774" s="12"/>
      <c r="IG774" s="12"/>
      <c r="IH774" s="12"/>
      <c r="II774" s="12"/>
      <c r="IJ774" s="12"/>
      <c r="IK774" s="12"/>
      <c r="IL774" s="12"/>
      <c r="IM774" s="12"/>
      <c r="IN774" s="12"/>
      <c r="IO774" s="12"/>
      <c r="IP774" s="12"/>
      <c r="IQ774" s="12"/>
      <c r="IR774" s="12"/>
      <c r="IS774" s="12"/>
      <c r="IT774" s="12"/>
      <c r="IU774" s="12"/>
      <c r="IV774" s="12"/>
    </row>
    <row r="775" spans="1:256" s="182" customFormat="1" x14ac:dyDescent="0.25">
      <c r="A775" s="14"/>
      <c r="B775" s="146"/>
      <c r="C775" s="167" t="s">
        <v>627</v>
      </c>
      <c r="D775" s="47" t="s">
        <v>334</v>
      </c>
      <c r="E775" s="50"/>
      <c r="F775" s="58"/>
      <c r="G775" s="58"/>
      <c r="H775" s="58"/>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c r="BY775" s="12"/>
      <c r="BZ775" s="12"/>
      <c r="CA775" s="12"/>
      <c r="CB775" s="12"/>
      <c r="CC775" s="12"/>
      <c r="CD775" s="12"/>
      <c r="CE775" s="12"/>
      <c r="CF775" s="12"/>
      <c r="CG775" s="12"/>
      <c r="CH775" s="12"/>
      <c r="CI775" s="12"/>
      <c r="CJ775" s="12"/>
      <c r="CK775" s="12"/>
      <c r="CL775" s="12"/>
      <c r="CM775" s="12"/>
      <c r="CN775" s="12"/>
      <c r="CO775" s="12"/>
      <c r="CP775" s="12"/>
      <c r="CQ775" s="12"/>
      <c r="CR775" s="12"/>
      <c r="CS775" s="12"/>
      <c r="CT775" s="12"/>
      <c r="CU775" s="12"/>
      <c r="CV775" s="12"/>
      <c r="CW775" s="12"/>
      <c r="CX775" s="12"/>
      <c r="CY775" s="12"/>
      <c r="CZ775" s="12"/>
      <c r="DA775" s="12"/>
      <c r="DB775" s="12"/>
      <c r="DC775" s="12"/>
      <c r="DD775" s="12"/>
      <c r="DE775" s="12"/>
      <c r="DF775" s="12"/>
      <c r="DG775" s="12"/>
      <c r="DH775" s="12"/>
      <c r="DI775" s="12"/>
      <c r="DJ775" s="12"/>
      <c r="DK775" s="12"/>
      <c r="DL775" s="12"/>
      <c r="DM775" s="12"/>
      <c r="DN775" s="12"/>
      <c r="DO775" s="12"/>
      <c r="DP775" s="12"/>
      <c r="DQ775" s="12"/>
      <c r="DR775" s="12"/>
      <c r="DS775" s="12"/>
      <c r="DT775" s="12"/>
      <c r="DU775" s="12"/>
      <c r="DV775" s="12"/>
      <c r="DW775" s="12"/>
      <c r="DX775" s="12"/>
      <c r="DY775" s="12"/>
      <c r="DZ775" s="12"/>
      <c r="EA775" s="12"/>
      <c r="EB775" s="12"/>
      <c r="EC775" s="12"/>
      <c r="ED775" s="12"/>
      <c r="EE775" s="12"/>
      <c r="EF775" s="12"/>
      <c r="EG775" s="12"/>
      <c r="EH775" s="12"/>
      <c r="EI775" s="12"/>
      <c r="EJ775" s="12"/>
      <c r="EK775" s="12"/>
      <c r="EL775" s="12"/>
      <c r="EM775" s="12"/>
      <c r="EN775" s="12"/>
      <c r="EO775" s="12"/>
      <c r="EP775" s="12"/>
      <c r="EQ775" s="12"/>
      <c r="ER775" s="12"/>
      <c r="ES775" s="12"/>
      <c r="ET775" s="12"/>
      <c r="EU775" s="12"/>
      <c r="EV775" s="12"/>
      <c r="EW775" s="12"/>
      <c r="EX775" s="12"/>
      <c r="EY775" s="12"/>
      <c r="EZ775" s="12"/>
      <c r="FA775" s="12"/>
      <c r="FB775" s="12"/>
      <c r="FC775" s="12"/>
      <c r="FD775" s="12"/>
      <c r="FE775" s="12"/>
      <c r="FF775" s="12"/>
      <c r="FG775" s="12"/>
      <c r="FH775" s="12"/>
      <c r="FI775" s="12"/>
      <c r="FJ775" s="12"/>
      <c r="FK775" s="12"/>
      <c r="FL775" s="12"/>
      <c r="FM775" s="12"/>
      <c r="FN775" s="12"/>
      <c r="FO775" s="12"/>
      <c r="FP775" s="12"/>
      <c r="FQ775" s="12"/>
      <c r="FR775" s="12"/>
      <c r="FS775" s="12"/>
      <c r="FT775" s="12"/>
      <c r="FU775" s="12"/>
      <c r="FV775" s="12"/>
      <c r="FW775" s="12"/>
      <c r="FX775" s="12"/>
      <c r="FY775" s="12"/>
      <c r="FZ775" s="12"/>
      <c r="GA775" s="12"/>
      <c r="GB775" s="12"/>
      <c r="GC775" s="12"/>
      <c r="GD775" s="12"/>
      <c r="GE775" s="12"/>
      <c r="GF775" s="12"/>
      <c r="GG775" s="12"/>
      <c r="GH775" s="12"/>
      <c r="GI775" s="12"/>
      <c r="GJ775" s="12"/>
      <c r="GK775" s="12"/>
      <c r="GL775" s="12"/>
      <c r="GM775" s="12"/>
      <c r="GN775" s="12"/>
      <c r="GO775" s="12"/>
      <c r="GP775" s="12"/>
      <c r="GQ775" s="12"/>
      <c r="GR775" s="12"/>
      <c r="GS775" s="12"/>
      <c r="GT775" s="12"/>
      <c r="GU775" s="12"/>
      <c r="GV775" s="12"/>
      <c r="GW775" s="12"/>
      <c r="GX775" s="12"/>
      <c r="GY775" s="12"/>
      <c r="GZ775" s="12"/>
      <c r="HA775" s="12"/>
      <c r="HB775" s="12"/>
      <c r="HC775" s="12"/>
      <c r="HD775" s="12"/>
      <c r="HE775" s="12"/>
      <c r="HF775" s="12"/>
      <c r="HG775" s="12"/>
      <c r="HH775" s="12"/>
      <c r="HI775" s="12"/>
      <c r="HJ775" s="12"/>
      <c r="HK775" s="12"/>
      <c r="HL775" s="12"/>
      <c r="HM775" s="12"/>
      <c r="HN775" s="12"/>
      <c r="HO775" s="12"/>
      <c r="HP775" s="12"/>
      <c r="HQ775" s="12"/>
      <c r="HR775" s="12"/>
      <c r="HS775" s="12"/>
      <c r="HT775" s="12"/>
      <c r="HU775" s="12"/>
      <c r="HV775" s="12"/>
      <c r="HW775" s="12"/>
      <c r="HX775" s="12"/>
      <c r="HY775" s="12"/>
      <c r="HZ775" s="12"/>
      <c r="IA775" s="12"/>
      <c r="IB775" s="12"/>
      <c r="IC775" s="12"/>
      <c r="ID775" s="12"/>
      <c r="IE775" s="12"/>
      <c r="IF775" s="12"/>
      <c r="IG775" s="12"/>
      <c r="IH775" s="12"/>
      <c r="II775" s="12"/>
      <c r="IJ775" s="12"/>
      <c r="IK775" s="12"/>
      <c r="IL775" s="12"/>
      <c r="IM775" s="12"/>
      <c r="IN775" s="12"/>
      <c r="IO775" s="12"/>
      <c r="IP775" s="12"/>
      <c r="IQ775" s="12"/>
      <c r="IR775" s="12"/>
      <c r="IS775" s="12"/>
      <c r="IT775" s="12"/>
      <c r="IU775" s="12"/>
      <c r="IV775" s="12"/>
    </row>
    <row r="776" spans="1:256" s="182" customFormat="1" x14ac:dyDescent="0.25">
      <c r="A776" s="14"/>
      <c r="B776" s="180"/>
      <c r="C776" s="167"/>
      <c r="D776" s="47"/>
      <c r="E776" s="50"/>
      <c r="F776" s="58"/>
      <c r="G776" s="58"/>
      <c r="H776" s="58"/>
    </row>
    <row r="777" spans="1:256" s="182" customFormat="1" x14ac:dyDescent="0.25">
      <c r="A777" s="14"/>
      <c r="B777" s="146"/>
      <c r="C777" s="166" t="s">
        <v>629</v>
      </c>
      <c r="D777" s="47"/>
      <c r="E777" s="50"/>
      <c r="F777" s="58"/>
      <c r="G777" s="58"/>
      <c r="H777" s="58"/>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c r="CB777" s="12"/>
      <c r="CC777" s="12"/>
      <c r="CD777" s="12"/>
      <c r="CE777" s="12"/>
      <c r="CF777" s="12"/>
      <c r="CG777" s="12"/>
      <c r="CH777" s="12"/>
      <c r="CI777" s="12"/>
      <c r="CJ777" s="12"/>
      <c r="CK777" s="12"/>
      <c r="CL777" s="12"/>
      <c r="CM777" s="12"/>
      <c r="CN777" s="12"/>
      <c r="CO777" s="12"/>
      <c r="CP777" s="12"/>
      <c r="CQ777" s="12"/>
      <c r="CR777" s="12"/>
      <c r="CS777" s="12"/>
      <c r="CT777" s="12"/>
      <c r="CU777" s="12"/>
      <c r="CV777" s="12"/>
      <c r="CW777" s="12"/>
      <c r="CX777" s="12"/>
      <c r="CY777" s="12"/>
      <c r="CZ777" s="12"/>
      <c r="DA777" s="12"/>
      <c r="DB777" s="12"/>
      <c r="DC777" s="12"/>
      <c r="DD777" s="12"/>
      <c r="DE777" s="12"/>
      <c r="DF777" s="12"/>
      <c r="DG777" s="12"/>
      <c r="DH777" s="12"/>
      <c r="DI777" s="12"/>
      <c r="DJ777" s="12"/>
      <c r="DK777" s="12"/>
      <c r="DL777" s="12"/>
      <c r="DM777" s="12"/>
      <c r="DN777" s="12"/>
      <c r="DO777" s="12"/>
      <c r="DP777" s="12"/>
      <c r="DQ777" s="12"/>
      <c r="DR777" s="12"/>
      <c r="DS777" s="12"/>
      <c r="DT777" s="12"/>
      <c r="DU777" s="12"/>
      <c r="DV777" s="12"/>
      <c r="DW777" s="12"/>
      <c r="DX777" s="12"/>
      <c r="DY777" s="12"/>
      <c r="DZ777" s="12"/>
      <c r="EA777" s="12"/>
      <c r="EB777" s="12"/>
      <c r="EC777" s="12"/>
      <c r="ED777" s="12"/>
      <c r="EE777" s="12"/>
      <c r="EF777" s="12"/>
      <c r="EG777" s="12"/>
      <c r="EH777" s="12"/>
      <c r="EI777" s="12"/>
      <c r="EJ777" s="12"/>
      <c r="EK777" s="12"/>
      <c r="EL777" s="12"/>
      <c r="EM777" s="12"/>
      <c r="EN777" s="12"/>
      <c r="EO777" s="12"/>
      <c r="EP777" s="12"/>
      <c r="EQ777" s="12"/>
      <c r="ER777" s="12"/>
      <c r="ES777" s="12"/>
      <c r="ET777" s="12"/>
      <c r="EU777" s="12"/>
      <c r="EV777" s="12"/>
      <c r="EW777" s="12"/>
      <c r="EX777" s="12"/>
      <c r="EY777" s="12"/>
      <c r="EZ777" s="12"/>
      <c r="FA777" s="12"/>
      <c r="FB777" s="12"/>
      <c r="FC777" s="12"/>
      <c r="FD777" s="12"/>
      <c r="FE777" s="12"/>
      <c r="FF777" s="12"/>
      <c r="FG777" s="12"/>
      <c r="FH777" s="12"/>
      <c r="FI777" s="12"/>
      <c r="FJ777" s="12"/>
      <c r="FK777" s="12"/>
      <c r="FL777" s="12"/>
      <c r="FM777" s="12"/>
      <c r="FN777" s="12"/>
      <c r="FO777" s="12"/>
      <c r="FP777" s="12"/>
      <c r="FQ777" s="12"/>
      <c r="FR777" s="12"/>
      <c r="FS777" s="12"/>
      <c r="FT777" s="12"/>
      <c r="FU777" s="12"/>
      <c r="FV777" s="12"/>
      <c r="FW777" s="12"/>
      <c r="FX777" s="12"/>
      <c r="FY777" s="12"/>
      <c r="FZ777" s="12"/>
      <c r="GA777" s="12"/>
      <c r="GB777" s="12"/>
      <c r="GC777" s="12"/>
      <c r="GD777" s="12"/>
      <c r="GE777" s="12"/>
      <c r="GF777" s="12"/>
      <c r="GG777" s="12"/>
      <c r="GH777" s="12"/>
      <c r="GI777" s="12"/>
      <c r="GJ777" s="12"/>
      <c r="GK777" s="12"/>
      <c r="GL777" s="12"/>
      <c r="GM777" s="12"/>
      <c r="GN777" s="12"/>
      <c r="GO777" s="12"/>
      <c r="GP777" s="12"/>
      <c r="GQ777" s="12"/>
      <c r="GR777" s="12"/>
      <c r="GS777" s="12"/>
      <c r="GT777" s="12"/>
      <c r="GU777" s="12"/>
      <c r="GV777" s="12"/>
      <c r="GW777" s="12"/>
      <c r="GX777" s="12"/>
      <c r="GY777" s="12"/>
      <c r="GZ777" s="12"/>
      <c r="HA777" s="12"/>
      <c r="HB777" s="12"/>
      <c r="HC777" s="12"/>
      <c r="HD777" s="12"/>
      <c r="HE777" s="12"/>
      <c r="HF777" s="12"/>
      <c r="HG777" s="12"/>
      <c r="HH777" s="12"/>
      <c r="HI777" s="12"/>
      <c r="HJ777" s="12"/>
      <c r="HK777" s="12"/>
      <c r="HL777" s="12"/>
      <c r="HM777" s="12"/>
      <c r="HN777" s="12"/>
      <c r="HO777" s="12"/>
      <c r="HP777" s="12"/>
      <c r="HQ777" s="12"/>
      <c r="HR777" s="12"/>
      <c r="HS777" s="12"/>
      <c r="HT777" s="12"/>
      <c r="HU777" s="12"/>
      <c r="HV777" s="12"/>
      <c r="HW777" s="12"/>
      <c r="HX777" s="12"/>
      <c r="HY777" s="12"/>
      <c r="HZ777" s="12"/>
      <c r="IA777" s="12"/>
      <c r="IB777" s="12"/>
      <c r="IC777" s="12"/>
      <c r="ID777" s="12"/>
      <c r="IE777" s="12"/>
      <c r="IF777" s="12"/>
      <c r="IG777" s="12"/>
      <c r="IH777" s="12"/>
      <c r="II777" s="12"/>
      <c r="IJ777" s="12"/>
      <c r="IK777" s="12"/>
      <c r="IL777" s="12"/>
      <c r="IM777" s="12"/>
      <c r="IN777" s="12"/>
      <c r="IO777" s="12"/>
      <c r="IP777" s="12"/>
      <c r="IQ777" s="12"/>
      <c r="IR777" s="12"/>
      <c r="IS777" s="12"/>
      <c r="IT777" s="12"/>
      <c r="IU777" s="12"/>
      <c r="IV777" s="12"/>
    </row>
    <row r="778" spans="1:256" s="12" customFormat="1" x14ac:dyDescent="0.25">
      <c r="A778" s="14"/>
      <c r="B778" s="146"/>
      <c r="C778" s="145" t="s">
        <v>630</v>
      </c>
      <c r="D778" s="47" t="s">
        <v>1</v>
      </c>
      <c r="E778" s="50">
        <v>1</v>
      </c>
      <c r="F778" s="58"/>
      <c r="G778" s="58"/>
      <c r="H778" s="58"/>
    </row>
    <row r="779" spans="1:256" s="182" customFormat="1" x14ac:dyDescent="0.25">
      <c r="A779" s="14"/>
      <c r="B779" s="146"/>
      <c r="C779" s="145"/>
      <c r="D779" s="47"/>
      <c r="E779" s="50"/>
      <c r="F779" s="58"/>
      <c r="G779" s="58"/>
      <c r="H779" s="58"/>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c r="CB779" s="12"/>
      <c r="CC779" s="12"/>
      <c r="CD779" s="12"/>
      <c r="CE779" s="12"/>
      <c r="CF779" s="12"/>
      <c r="CG779" s="12"/>
      <c r="CH779" s="12"/>
      <c r="CI779" s="12"/>
      <c r="CJ779" s="12"/>
      <c r="CK779" s="12"/>
      <c r="CL779" s="12"/>
      <c r="CM779" s="12"/>
      <c r="CN779" s="12"/>
      <c r="CO779" s="12"/>
      <c r="CP779" s="12"/>
      <c r="CQ779" s="12"/>
      <c r="CR779" s="12"/>
      <c r="CS779" s="12"/>
      <c r="CT779" s="12"/>
      <c r="CU779" s="12"/>
      <c r="CV779" s="12"/>
      <c r="CW779" s="12"/>
      <c r="CX779" s="12"/>
      <c r="CY779" s="12"/>
      <c r="CZ779" s="12"/>
      <c r="DA779" s="12"/>
      <c r="DB779" s="12"/>
      <c r="DC779" s="12"/>
      <c r="DD779" s="12"/>
      <c r="DE779" s="12"/>
      <c r="DF779" s="12"/>
      <c r="DG779" s="12"/>
      <c r="DH779" s="12"/>
      <c r="DI779" s="12"/>
      <c r="DJ779" s="12"/>
      <c r="DK779" s="12"/>
      <c r="DL779" s="12"/>
      <c r="DM779" s="12"/>
      <c r="DN779" s="12"/>
      <c r="DO779" s="12"/>
      <c r="DP779" s="12"/>
      <c r="DQ779" s="12"/>
      <c r="DR779" s="12"/>
      <c r="DS779" s="12"/>
      <c r="DT779" s="12"/>
      <c r="DU779" s="12"/>
      <c r="DV779" s="12"/>
      <c r="DW779" s="12"/>
      <c r="DX779" s="12"/>
      <c r="DY779" s="12"/>
      <c r="DZ779" s="12"/>
      <c r="EA779" s="12"/>
      <c r="EB779" s="12"/>
      <c r="EC779" s="12"/>
      <c r="ED779" s="12"/>
      <c r="EE779" s="12"/>
      <c r="EF779" s="12"/>
      <c r="EG779" s="12"/>
      <c r="EH779" s="12"/>
      <c r="EI779" s="12"/>
      <c r="EJ779" s="12"/>
      <c r="EK779" s="12"/>
      <c r="EL779" s="12"/>
      <c r="EM779" s="12"/>
      <c r="EN779" s="12"/>
      <c r="EO779" s="12"/>
      <c r="EP779" s="12"/>
      <c r="EQ779" s="12"/>
      <c r="ER779" s="12"/>
      <c r="ES779" s="12"/>
      <c r="ET779" s="12"/>
      <c r="EU779" s="12"/>
      <c r="EV779" s="12"/>
      <c r="EW779" s="12"/>
      <c r="EX779" s="12"/>
      <c r="EY779" s="12"/>
      <c r="EZ779" s="12"/>
      <c r="FA779" s="12"/>
      <c r="FB779" s="12"/>
      <c r="FC779" s="12"/>
      <c r="FD779" s="12"/>
      <c r="FE779" s="12"/>
      <c r="FF779" s="12"/>
      <c r="FG779" s="12"/>
      <c r="FH779" s="12"/>
      <c r="FI779" s="12"/>
      <c r="FJ779" s="12"/>
      <c r="FK779" s="12"/>
      <c r="FL779" s="12"/>
      <c r="FM779" s="12"/>
      <c r="FN779" s="12"/>
      <c r="FO779" s="12"/>
      <c r="FP779" s="12"/>
      <c r="FQ779" s="12"/>
      <c r="FR779" s="12"/>
      <c r="FS779" s="12"/>
      <c r="FT779" s="12"/>
      <c r="FU779" s="12"/>
      <c r="FV779" s="12"/>
      <c r="FW779" s="12"/>
      <c r="FX779" s="12"/>
      <c r="FY779" s="12"/>
      <c r="FZ779" s="12"/>
      <c r="GA779" s="12"/>
      <c r="GB779" s="12"/>
      <c r="GC779" s="12"/>
      <c r="GD779" s="12"/>
      <c r="GE779" s="12"/>
      <c r="GF779" s="12"/>
      <c r="GG779" s="12"/>
      <c r="GH779" s="12"/>
      <c r="GI779" s="12"/>
      <c r="GJ779" s="12"/>
      <c r="GK779" s="12"/>
      <c r="GL779" s="12"/>
      <c r="GM779" s="12"/>
      <c r="GN779" s="12"/>
      <c r="GO779" s="12"/>
      <c r="GP779" s="12"/>
      <c r="GQ779" s="12"/>
      <c r="GR779" s="12"/>
      <c r="GS779" s="12"/>
      <c r="GT779" s="12"/>
      <c r="GU779" s="12"/>
      <c r="GV779" s="12"/>
      <c r="GW779" s="12"/>
      <c r="GX779" s="12"/>
      <c r="GY779" s="12"/>
      <c r="GZ779" s="12"/>
      <c r="HA779" s="12"/>
      <c r="HB779" s="12"/>
      <c r="HC779" s="12"/>
      <c r="HD779" s="12"/>
      <c r="HE779" s="12"/>
      <c r="HF779" s="12"/>
      <c r="HG779" s="12"/>
      <c r="HH779" s="12"/>
      <c r="HI779" s="12"/>
      <c r="HJ779" s="12"/>
      <c r="HK779" s="12"/>
      <c r="HL779" s="12"/>
      <c r="HM779" s="12"/>
      <c r="HN779" s="12"/>
      <c r="HO779" s="12"/>
      <c r="HP779" s="12"/>
      <c r="HQ779" s="12"/>
      <c r="HR779" s="12"/>
      <c r="HS779" s="12"/>
      <c r="HT779" s="12"/>
      <c r="HU779" s="12"/>
      <c r="HV779" s="12"/>
      <c r="HW779" s="12"/>
      <c r="HX779" s="12"/>
      <c r="HY779" s="12"/>
      <c r="HZ779" s="12"/>
      <c r="IA779" s="12"/>
      <c r="IB779" s="12"/>
      <c r="IC779" s="12"/>
      <c r="ID779" s="12"/>
      <c r="IE779" s="12"/>
      <c r="IF779" s="12"/>
      <c r="IG779" s="12"/>
      <c r="IH779" s="12"/>
      <c r="II779" s="12"/>
      <c r="IJ779" s="12"/>
      <c r="IK779" s="12"/>
      <c r="IL779" s="12"/>
      <c r="IM779" s="12"/>
      <c r="IN779" s="12"/>
      <c r="IO779" s="12"/>
      <c r="IP779" s="12"/>
      <c r="IQ779" s="12"/>
      <c r="IR779" s="12"/>
      <c r="IS779" s="12"/>
      <c r="IT779" s="12"/>
      <c r="IU779" s="12"/>
      <c r="IV779" s="12"/>
    </row>
    <row r="780" spans="1:256" x14ac:dyDescent="0.35">
      <c r="A780" s="16"/>
      <c r="B780" s="60"/>
      <c r="C780" s="60" t="str">
        <f>CONCATENATE("Sous-total € H.T. ",B736)</f>
        <v>Sous-total € H.T. 7.5</v>
      </c>
      <c r="D780" s="48"/>
      <c r="E780" s="50"/>
      <c r="F780" s="58"/>
      <c r="G780" s="58"/>
      <c r="H780" s="58"/>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c r="BS780" s="16"/>
      <c r="BT780" s="16"/>
      <c r="BU780" s="16"/>
      <c r="BV780" s="16"/>
      <c r="BW780" s="16"/>
      <c r="BX780" s="16"/>
      <c r="BY780" s="16"/>
      <c r="BZ780" s="16"/>
      <c r="CA780" s="16"/>
      <c r="CB780" s="16"/>
      <c r="CC780" s="16"/>
      <c r="CD780" s="16"/>
      <c r="CE780" s="16"/>
      <c r="CF780" s="16"/>
      <c r="CG780" s="16"/>
      <c r="CH780" s="16"/>
      <c r="CI780" s="16"/>
      <c r="CJ780" s="16"/>
      <c r="CK780" s="16"/>
      <c r="CL780" s="16"/>
      <c r="CM780" s="16"/>
      <c r="CN780" s="16"/>
      <c r="CO780" s="16"/>
      <c r="CP780" s="16"/>
      <c r="CQ780" s="16"/>
      <c r="CR780" s="16"/>
      <c r="CS780" s="16"/>
      <c r="CT780" s="16"/>
      <c r="CU780" s="16"/>
      <c r="CV780" s="16"/>
      <c r="CW780" s="16"/>
      <c r="CX780" s="16"/>
      <c r="CY780" s="16"/>
      <c r="CZ780" s="16"/>
      <c r="DA780" s="16"/>
      <c r="DB780" s="16"/>
      <c r="DC780" s="16"/>
      <c r="DD780" s="16"/>
      <c r="DE780" s="16"/>
      <c r="DF780" s="16"/>
      <c r="DG780" s="16"/>
      <c r="DH780" s="16"/>
      <c r="DI780" s="16"/>
      <c r="DJ780" s="16"/>
      <c r="DK780" s="16"/>
      <c r="DL780" s="16"/>
      <c r="DM780" s="16"/>
      <c r="DN780" s="16"/>
      <c r="DO780" s="16"/>
      <c r="DP780" s="16"/>
      <c r="DQ780" s="16"/>
      <c r="DR780" s="16"/>
      <c r="DS780" s="16"/>
      <c r="DT780" s="16"/>
      <c r="DU780" s="16"/>
      <c r="DV780" s="16"/>
      <c r="DW780" s="16"/>
      <c r="DX780" s="16"/>
      <c r="DY780" s="16"/>
      <c r="DZ780" s="16"/>
      <c r="EA780" s="16"/>
      <c r="EB780" s="16"/>
      <c r="EC780" s="16"/>
      <c r="ED780" s="16"/>
      <c r="EE780" s="16"/>
      <c r="EF780" s="16"/>
      <c r="EG780" s="16"/>
      <c r="EH780" s="16"/>
      <c r="EI780" s="16"/>
      <c r="EJ780" s="16"/>
      <c r="EK780" s="16"/>
      <c r="EL780" s="16"/>
      <c r="EM780" s="16"/>
      <c r="EN780" s="16"/>
      <c r="EO780" s="16"/>
      <c r="EP780" s="16"/>
      <c r="EQ780" s="16"/>
      <c r="ER780" s="16"/>
      <c r="ES780" s="16"/>
      <c r="ET780" s="16"/>
      <c r="EU780" s="16"/>
      <c r="EV780" s="16"/>
      <c r="EW780" s="16"/>
      <c r="EX780" s="16"/>
      <c r="EY780" s="16"/>
      <c r="EZ780" s="16"/>
      <c r="FA780" s="16"/>
      <c r="FB780" s="16"/>
      <c r="FC780" s="16"/>
      <c r="FD780" s="16"/>
      <c r="FE780" s="16"/>
      <c r="FF780" s="16"/>
      <c r="FG780" s="16"/>
      <c r="FH780" s="16"/>
      <c r="FI780" s="16"/>
      <c r="FJ780" s="16"/>
      <c r="FK780" s="16"/>
      <c r="FL780" s="16"/>
      <c r="FM780" s="16"/>
      <c r="FN780" s="16"/>
      <c r="FO780" s="16"/>
      <c r="FP780" s="16"/>
      <c r="FQ780" s="16"/>
      <c r="FR780" s="16"/>
      <c r="FS780" s="16"/>
      <c r="FT780" s="16"/>
      <c r="FU780" s="16"/>
      <c r="FV780" s="16"/>
      <c r="FW780" s="16"/>
      <c r="FX780" s="16"/>
      <c r="FY780" s="16"/>
      <c r="FZ780" s="16"/>
      <c r="GA780" s="16"/>
      <c r="GB780" s="16"/>
      <c r="GC780" s="16"/>
      <c r="GD780" s="16"/>
      <c r="GE780" s="16"/>
      <c r="GF780" s="16"/>
      <c r="GG780" s="16"/>
      <c r="GH780" s="16"/>
      <c r="GI780" s="16"/>
      <c r="GJ780" s="16"/>
      <c r="GK780" s="16"/>
      <c r="GL780" s="16"/>
      <c r="GM780" s="16"/>
      <c r="GN780" s="16"/>
      <c r="GO780" s="16"/>
      <c r="GP780" s="16"/>
      <c r="GQ780" s="16"/>
      <c r="GR780" s="16"/>
      <c r="GS780" s="16"/>
      <c r="GT780" s="16"/>
      <c r="GU780" s="16"/>
      <c r="GV780" s="16"/>
      <c r="GW780" s="16"/>
      <c r="GX780" s="16"/>
      <c r="GY780" s="16"/>
      <c r="GZ780" s="16"/>
      <c r="HA780" s="16"/>
      <c r="HB780" s="16"/>
      <c r="HC780" s="16"/>
      <c r="HD780" s="16"/>
      <c r="HE780" s="16"/>
      <c r="HF780" s="16"/>
      <c r="HG780" s="16"/>
      <c r="HH780" s="16"/>
      <c r="HI780" s="16"/>
      <c r="HJ780" s="16"/>
      <c r="HK780" s="16"/>
      <c r="HL780" s="16"/>
      <c r="HM780" s="16"/>
      <c r="HN780" s="16"/>
      <c r="HO780" s="16"/>
      <c r="HP780" s="16"/>
      <c r="HQ780" s="16"/>
      <c r="HR780" s="16"/>
      <c r="HS780" s="16"/>
      <c r="HT780" s="16"/>
      <c r="HU780" s="16"/>
      <c r="HV780" s="16"/>
      <c r="HW780" s="16"/>
      <c r="HX780" s="16"/>
      <c r="HY780" s="16"/>
      <c r="HZ780" s="16"/>
      <c r="IA780" s="16"/>
      <c r="IB780" s="16"/>
      <c r="IC780" s="16"/>
      <c r="ID780" s="16"/>
      <c r="IE780" s="16"/>
      <c r="IF780" s="16"/>
      <c r="IG780" s="16"/>
      <c r="IH780" s="16"/>
      <c r="II780" s="16"/>
      <c r="IJ780" s="16"/>
      <c r="IK780" s="16"/>
      <c r="IL780" s="16"/>
      <c r="IM780" s="16"/>
      <c r="IN780" s="16"/>
      <c r="IO780" s="16"/>
      <c r="IP780" s="16"/>
      <c r="IQ780" s="16"/>
      <c r="IR780" s="16"/>
      <c r="IS780" s="16"/>
      <c r="IT780" s="16"/>
      <c r="IU780" s="16"/>
      <c r="IV780" s="16"/>
    </row>
    <row r="781" spans="1:256" s="11" customFormat="1" ht="15.75" customHeight="1" x14ac:dyDescent="0.35">
      <c r="B781" s="59"/>
      <c r="C781" s="72"/>
      <c r="D781" s="50"/>
      <c r="E781" s="50"/>
      <c r="F781" s="50"/>
      <c r="G781" s="58"/>
      <c r="H781" s="58"/>
    </row>
    <row r="782" spans="1:256" s="11" customFormat="1" ht="15.75" customHeight="1" x14ac:dyDescent="0.35">
      <c r="B782" s="59" t="s">
        <v>260</v>
      </c>
      <c r="C782" s="72" t="s">
        <v>261</v>
      </c>
      <c r="D782" s="50"/>
      <c r="E782" s="50"/>
      <c r="F782" s="50"/>
      <c r="G782" s="58"/>
      <c r="H782" s="58"/>
    </row>
    <row r="783" spans="1:256" s="16" customFormat="1" ht="15.75" customHeight="1" x14ac:dyDescent="0.35">
      <c r="A783" s="14"/>
      <c r="B783" s="146"/>
      <c r="C783" s="145" t="s">
        <v>631</v>
      </c>
      <c r="D783" s="47"/>
      <c r="E783" s="47"/>
      <c r="F783" s="52"/>
      <c r="G783" s="58"/>
      <c r="H783" s="58"/>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c r="CB783" s="12"/>
      <c r="CC783" s="12"/>
      <c r="CD783" s="12"/>
      <c r="CE783" s="12"/>
      <c r="CF783" s="12"/>
      <c r="CG783" s="12"/>
      <c r="CH783" s="12"/>
      <c r="CI783" s="12"/>
      <c r="CJ783" s="12"/>
      <c r="CK783" s="12"/>
      <c r="CL783" s="12"/>
      <c r="CM783" s="12"/>
      <c r="CN783" s="12"/>
      <c r="CO783" s="12"/>
      <c r="CP783" s="12"/>
      <c r="CQ783" s="12"/>
      <c r="CR783" s="12"/>
      <c r="CS783" s="12"/>
      <c r="CT783" s="12"/>
      <c r="CU783" s="12"/>
      <c r="CV783" s="12"/>
      <c r="CW783" s="12"/>
      <c r="CX783" s="12"/>
      <c r="CY783" s="12"/>
      <c r="CZ783" s="12"/>
      <c r="DA783" s="12"/>
      <c r="DB783" s="12"/>
      <c r="DC783" s="12"/>
      <c r="DD783" s="12"/>
      <c r="DE783" s="12"/>
      <c r="DF783" s="12"/>
      <c r="DG783" s="12"/>
      <c r="DH783" s="12"/>
      <c r="DI783" s="12"/>
      <c r="DJ783" s="12"/>
      <c r="DK783" s="12"/>
      <c r="DL783" s="12"/>
      <c r="DM783" s="12"/>
      <c r="DN783" s="12"/>
      <c r="DO783" s="12"/>
      <c r="DP783" s="12"/>
      <c r="DQ783" s="12"/>
      <c r="DR783" s="12"/>
      <c r="DS783" s="12"/>
      <c r="DT783" s="12"/>
      <c r="DU783" s="12"/>
      <c r="DV783" s="12"/>
      <c r="DW783" s="12"/>
      <c r="DX783" s="12"/>
      <c r="DY783" s="12"/>
      <c r="DZ783" s="12"/>
      <c r="EA783" s="12"/>
      <c r="EB783" s="12"/>
      <c r="EC783" s="12"/>
      <c r="ED783" s="12"/>
      <c r="EE783" s="12"/>
      <c r="EF783" s="12"/>
      <c r="EG783" s="12"/>
      <c r="EH783" s="12"/>
      <c r="EI783" s="12"/>
      <c r="EJ783" s="12"/>
      <c r="EK783" s="12"/>
      <c r="EL783" s="12"/>
      <c r="EM783" s="12"/>
      <c r="EN783" s="12"/>
      <c r="EO783" s="12"/>
      <c r="EP783" s="12"/>
      <c r="EQ783" s="12"/>
      <c r="ER783" s="12"/>
      <c r="ES783" s="12"/>
      <c r="ET783" s="12"/>
      <c r="EU783" s="12"/>
      <c r="EV783" s="12"/>
      <c r="EW783" s="12"/>
      <c r="EX783" s="12"/>
      <c r="EY783" s="12"/>
      <c r="EZ783" s="12"/>
      <c r="FA783" s="12"/>
      <c r="FB783" s="12"/>
      <c r="FC783" s="12"/>
      <c r="FD783" s="12"/>
      <c r="FE783" s="12"/>
      <c r="FF783" s="12"/>
      <c r="FG783" s="12"/>
      <c r="FH783" s="12"/>
      <c r="FI783" s="12"/>
      <c r="FJ783" s="12"/>
      <c r="FK783" s="12"/>
      <c r="FL783" s="12"/>
      <c r="FM783" s="12"/>
      <c r="FN783" s="12"/>
      <c r="FO783" s="12"/>
      <c r="FP783" s="12"/>
      <c r="FQ783" s="12"/>
      <c r="FR783" s="12"/>
      <c r="FS783" s="12"/>
      <c r="FT783" s="12"/>
      <c r="FU783" s="12"/>
      <c r="FV783" s="12"/>
      <c r="FW783" s="12"/>
      <c r="FX783" s="12"/>
      <c r="FY783" s="12"/>
      <c r="FZ783" s="12"/>
      <c r="GA783" s="12"/>
      <c r="GB783" s="12"/>
      <c r="GC783" s="12"/>
      <c r="GD783" s="12"/>
      <c r="GE783" s="12"/>
      <c r="GF783" s="12"/>
      <c r="GG783" s="12"/>
      <c r="GH783" s="12"/>
      <c r="GI783" s="12"/>
      <c r="GJ783" s="12"/>
      <c r="GK783" s="12"/>
      <c r="GL783" s="12"/>
      <c r="GM783" s="12"/>
      <c r="GN783" s="12"/>
      <c r="GO783" s="12"/>
      <c r="GP783" s="12"/>
      <c r="GQ783" s="12"/>
      <c r="GR783" s="12"/>
      <c r="GS783" s="12"/>
      <c r="GT783" s="12"/>
      <c r="GU783" s="12"/>
      <c r="GV783" s="12"/>
      <c r="GW783" s="12"/>
      <c r="GX783" s="12"/>
      <c r="GY783" s="12"/>
      <c r="GZ783" s="12"/>
      <c r="HA783" s="12"/>
      <c r="HB783" s="12"/>
      <c r="HC783" s="12"/>
      <c r="HD783" s="12"/>
      <c r="HE783" s="12"/>
      <c r="HF783" s="12"/>
      <c r="HG783" s="12"/>
      <c r="HH783" s="12"/>
      <c r="HI783" s="12"/>
      <c r="HJ783" s="12"/>
      <c r="HK783" s="12"/>
      <c r="HL783" s="12"/>
      <c r="HM783" s="12"/>
      <c r="HN783" s="12"/>
      <c r="HO783" s="12"/>
      <c r="HP783" s="12"/>
      <c r="HQ783" s="12"/>
      <c r="HR783" s="12"/>
      <c r="HS783" s="12"/>
      <c r="HT783" s="12"/>
      <c r="HU783" s="12"/>
      <c r="HV783" s="12"/>
      <c r="HW783" s="12"/>
      <c r="HX783" s="12"/>
      <c r="HY783" s="12"/>
      <c r="HZ783" s="12"/>
      <c r="IA783" s="12"/>
      <c r="IB783" s="12"/>
      <c r="IC783" s="12"/>
      <c r="ID783" s="12"/>
      <c r="IE783" s="12"/>
      <c r="IF783" s="12"/>
      <c r="IG783" s="12"/>
      <c r="IH783" s="12"/>
      <c r="II783" s="12"/>
      <c r="IJ783" s="12"/>
      <c r="IK783" s="12"/>
      <c r="IL783" s="12"/>
      <c r="IM783" s="12"/>
      <c r="IN783" s="12"/>
      <c r="IO783" s="12"/>
      <c r="IP783" s="12"/>
      <c r="IQ783" s="12"/>
      <c r="IR783" s="12"/>
      <c r="IS783" s="12"/>
      <c r="IT783" s="12"/>
      <c r="IU783" s="12"/>
      <c r="IV783" s="12"/>
    </row>
    <row r="784" spans="1:256" s="12" customFormat="1" ht="13.5" customHeight="1" x14ac:dyDescent="0.25">
      <c r="A784" s="14"/>
      <c r="B784" s="180"/>
      <c r="C784" s="167" t="s">
        <v>611</v>
      </c>
      <c r="D784" s="47" t="s">
        <v>334</v>
      </c>
      <c r="E784" s="50"/>
      <c r="F784" s="58"/>
      <c r="G784" s="58"/>
      <c r="H784" s="58"/>
      <c r="I784" s="182"/>
      <c r="J784" s="182"/>
      <c r="K784" s="182"/>
      <c r="L784" s="182"/>
      <c r="M784" s="182"/>
      <c r="N784" s="182"/>
      <c r="O784" s="182"/>
      <c r="P784" s="182"/>
      <c r="Q784" s="182"/>
      <c r="R784" s="182"/>
      <c r="S784" s="182"/>
      <c r="T784" s="182"/>
      <c r="U784" s="182"/>
      <c r="V784" s="182"/>
      <c r="W784" s="182"/>
      <c r="X784" s="182"/>
      <c r="Y784" s="182"/>
      <c r="Z784" s="182"/>
      <c r="AA784" s="182"/>
      <c r="AB784" s="182"/>
      <c r="AC784" s="182"/>
      <c r="AD784" s="182"/>
      <c r="AE784" s="182"/>
      <c r="AF784" s="182"/>
      <c r="AG784" s="182"/>
      <c r="AH784" s="182"/>
      <c r="AI784" s="182"/>
      <c r="AJ784" s="182"/>
      <c r="AK784" s="182"/>
      <c r="AL784" s="182"/>
      <c r="AM784" s="182"/>
      <c r="AN784" s="182"/>
      <c r="AO784" s="182"/>
      <c r="AP784" s="182"/>
      <c r="AQ784" s="182"/>
      <c r="AR784" s="182"/>
      <c r="AS784" s="182"/>
      <c r="AT784" s="182"/>
      <c r="AU784" s="182"/>
      <c r="AV784" s="182"/>
      <c r="AW784" s="182"/>
      <c r="AX784" s="182"/>
      <c r="AY784" s="182"/>
      <c r="AZ784" s="182"/>
      <c r="BA784" s="182"/>
      <c r="BB784" s="182"/>
      <c r="BC784" s="182"/>
      <c r="BD784" s="182"/>
      <c r="BE784" s="182"/>
      <c r="BF784" s="182"/>
      <c r="BG784" s="182"/>
      <c r="BH784" s="182"/>
      <c r="BI784" s="182"/>
      <c r="BJ784" s="182"/>
      <c r="BK784" s="182"/>
      <c r="BL784" s="182"/>
      <c r="BM784" s="182"/>
      <c r="BN784" s="182"/>
      <c r="BO784" s="182"/>
      <c r="BP784" s="182"/>
      <c r="BQ784" s="182"/>
      <c r="BR784" s="182"/>
      <c r="BS784" s="182"/>
      <c r="BT784" s="182"/>
      <c r="BU784" s="182"/>
      <c r="BV784" s="182"/>
      <c r="BW784" s="182"/>
      <c r="BX784" s="182"/>
      <c r="BY784" s="182"/>
      <c r="BZ784" s="182"/>
      <c r="CA784" s="182"/>
      <c r="CB784" s="182"/>
      <c r="CC784" s="182"/>
      <c r="CD784" s="182"/>
      <c r="CE784" s="182"/>
      <c r="CF784" s="182"/>
      <c r="CG784" s="182"/>
      <c r="CH784" s="182"/>
      <c r="CI784" s="182"/>
      <c r="CJ784" s="182"/>
      <c r="CK784" s="182"/>
      <c r="CL784" s="182"/>
      <c r="CM784" s="182"/>
      <c r="CN784" s="182"/>
      <c r="CO784" s="182"/>
      <c r="CP784" s="182"/>
      <c r="CQ784" s="182"/>
      <c r="CR784" s="182"/>
      <c r="CS784" s="182"/>
      <c r="CT784" s="182"/>
      <c r="CU784" s="182"/>
      <c r="CV784" s="182"/>
      <c r="CW784" s="182"/>
      <c r="CX784" s="182"/>
      <c r="CY784" s="182"/>
      <c r="CZ784" s="182"/>
      <c r="DA784" s="182"/>
      <c r="DB784" s="182"/>
      <c r="DC784" s="182"/>
      <c r="DD784" s="182"/>
      <c r="DE784" s="182"/>
      <c r="DF784" s="182"/>
      <c r="DG784" s="182"/>
      <c r="DH784" s="182"/>
      <c r="DI784" s="182"/>
      <c r="DJ784" s="182"/>
      <c r="DK784" s="182"/>
      <c r="DL784" s="182"/>
      <c r="DM784" s="182"/>
      <c r="DN784" s="182"/>
      <c r="DO784" s="182"/>
      <c r="DP784" s="182"/>
      <c r="DQ784" s="182"/>
      <c r="DR784" s="182"/>
      <c r="DS784" s="182"/>
      <c r="DT784" s="182"/>
      <c r="DU784" s="182"/>
      <c r="DV784" s="182"/>
      <c r="DW784" s="182"/>
      <c r="DX784" s="182"/>
      <c r="DY784" s="182"/>
      <c r="DZ784" s="182"/>
      <c r="EA784" s="182"/>
      <c r="EB784" s="182"/>
      <c r="EC784" s="182"/>
      <c r="ED784" s="182"/>
      <c r="EE784" s="182"/>
      <c r="EF784" s="182"/>
      <c r="EG784" s="182"/>
      <c r="EH784" s="182"/>
      <c r="EI784" s="182"/>
      <c r="EJ784" s="182"/>
      <c r="EK784" s="182"/>
      <c r="EL784" s="182"/>
      <c r="EM784" s="182"/>
      <c r="EN784" s="182"/>
      <c r="EO784" s="182"/>
      <c r="EP784" s="182"/>
      <c r="EQ784" s="182"/>
      <c r="ER784" s="182"/>
      <c r="ES784" s="182"/>
      <c r="ET784" s="182"/>
      <c r="EU784" s="182"/>
      <c r="EV784" s="182"/>
      <c r="EW784" s="182"/>
      <c r="EX784" s="182"/>
      <c r="EY784" s="182"/>
      <c r="EZ784" s="182"/>
      <c r="FA784" s="182"/>
      <c r="FB784" s="182"/>
      <c r="FC784" s="182"/>
      <c r="FD784" s="182"/>
      <c r="FE784" s="182"/>
      <c r="FF784" s="182"/>
      <c r="FG784" s="182"/>
      <c r="FH784" s="182"/>
      <c r="FI784" s="182"/>
      <c r="FJ784" s="182"/>
      <c r="FK784" s="182"/>
      <c r="FL784" s="182"/>
      <c r="FM784" s="182"/>
      <c r="FN784" s="182"/>
      <c r="FO784" s="182"/>
      <c r="FP784" s="182"/>
      <c r="FQ784" s="182"/>
      <c r="FR784" s="182"/>
      <c r="FS784" s="182"/>
      <c r="FT784" s="182"/>
      <c r="FU784" s="182"/>
      <c r="FV784" s="182"/>
      <c r="FW784" s="182"/>
      <c r="FX784" s="182"/>
      <c r="FY784" s="182"/>
      <c r="FZ784" s="182"/>
      <c r="GA784" s="182"/>
      <c r="GB784" s="182"/>
      <c r="GC784" s="182"/>
      <c r="GD784" s="182"/>
      <c r="GE784" s="182"/>
      <c r="GF784" s="182"/>
      <c r="GG784" s="182"/>
      <c r="GH784" s="182"/>
      <c r="GI784" s="182"/>
      <c r="GJ784" s="182"/>
      <c r="GK784" s="182"/>
      <c r="GL784" s="182"/>
      <c r="GM784" s="182"/>
      <c r="GN784" s="182"/>
      <c r="GO784" s="182"/>
      <c r="GP784" s="182"/>
      <c r="GQ784" s="182"/>
      <c r="GR784" s="182"/>
      <c r="GS784" s="182"/>
      <c r="GT784" s="182"/>
      <c r="GU784" s="182"/>
      <c r="GV784" s="182"/>
      <c r="GW784" s="182"/>
      <c r="GX784" s="182"/>
      <c r="GY784" s="182"/>
      <c r="GZ784" s="182"/>
      <c r="HA784" s="182"/>
      <c r="HB784" s="182"/>
      <c r="HC784" s="182"/>
      <c r="HD784" s="182"/>
      <c r="HE784" s="182"/>
      <c r="HF784" s="182"/>
      <c r="HG784" s="182"/>
      <c r="HH784" s="182"/>
      <c r="HI784" s="182"/>
      <c r="HJ784" s="182"/>
      <c r="HK784" s="182"/>
      <c r="HL784" s="182"/>
      <c r="HM784" s="182"/>
      <c r="HN784" s="182"/>
      <c r="HO784" s="182"/>
      <c r="HP784" s="182"/>
      <c r="HQ784" s="182"/>
      <c r="HR784" s="182"/>
      <c r="HS784" s="182"/>
      <c r="HT784" s="182"/>
      <c r="HU784" s="182"/>
      <c r="HV784" s="182"/>
      <c r="HW784" s="182"/>
      <c r="HX784" s="182"/>
      <c r="HY784" s="182"/>
      <c r="HZ784" s="182"/>
      <c r="IA784" s="182"/>
      <c r="IB784" s="182"/>
      <c r="IC784" s="182"/>
      <c r="ID784" s="182"/>
      <c r="IE784" s="182"/>
      <c r="IF784" s="182"/>
      <c r="IG784" s="182"/>
      <c r="IH784" s="182"/>
      <c r="II784" s="182"/>
      <c r="IJ784" s="182"/>
      <c r="IK784" s="182"/>
      <c r="IL784" s="182"/>
      <c r="IM784" s="182"/>
      <c r="IN784" s="182"/>
      <c r="IO784" s="182"/>
      <c r="IP784" s="182"/>
      <c r="IQ784" s="182"/>
      <c r="IR784" s="182"/>
      <c r="IS784" s="182"/>
      <c r="IT784" s="182"/>
      <c r="IU784" s="182"/>
      <c r="IV784" s="182"/>
    </row>
    <row r="785" spans="1:256" s="11" customFormat="1" ht="15.75" customHeight="1" x14ac:dyDescent="0.35">
      <c r="A785" s="14"/>
      <c r="B785" s="180"/>
      <c r="C785" s="167" t="s">
        <v>614</v>
      </c>
      <c r="D785" s="47" t="s">
        <v>334</v>
      </c>
      <c r="E785" s="50"/>
      <c r="F785" s="58"/>
      <c r="G785" s="58"/>
      <c r="H785" s="58"/>
      <c r="I785" s="182"/>
      <c r="J785" s="182"/>
      <c r="K785" s="182"/>
      <c r="L785" s="182"/>
      <c r="M785" s="182"/>
      <c r="N785" s="182"/>
      <c r="O785" s="182"/>
      <c r="P785" s="182"/>
      <c r="Q785" s="182"/>
      <c r="R785" s="182"/>
      <c r="S785" s="182"/>
      <c r="T785" s="182"/>
      <c r="U785" s="182"/>
      <c r="V785" s="182"/>
      <c r="W785" s="182"/>
      <c r="X785" s="182"/>
      <c r="Y785" s="182"/>
      <c r="Z785" s="182"/>
      <c r="AA785" s="182"/>
      <c r="AB785" s="182"/>
      <c r="AC785" s="182"/>
      <c r="AD785" s="182"/>
      <c r="AE785" s="182"/>
      <c r="AF785" s="182"/>
      <c r="AG785" s="182"/>
      <c r="AH785" s="182"/>
      <c r="AI785" s="182"/>
      <c r="AJ785" s="182"/>
      <c r="AK785" s="182"/>
      <c r="AL785" s="182"/>
      <c r="AM785" s="182"/>
      <c r="AN785" s="182"/>
      <c r="AO785" s="182"/>
      <c r="AP785" s="182"/>
      <c r="AQ785" s="182"/>
      <c r="AR785" s="182"/>
      <c r="AS785" s="182"/>
      <c r="AT785" s="182"/>
      <c r="AU785" s="182"/>
      <c r="AV785" s="182"/>
      <c r="AW785" s="182"/>
      <c r="AX785" s="182"/>
      <c r="AY785" s="182"/>
      <c r="AZ785" s="182"/>
      <c r="BA785" s="182"/>
      <c r="BB785" s="182"/>
      <c r="BC785" s="182"/>
      <c r="BD785" s="182"/>
      <c r="BE785" s="182"/>
      <c r="BF785" s="182"/>
      <c r="BG785" s="182"/>
      <c r="BH785" s="182"/>
      <c r="BI785" s="182"/>
      <c r="BJ785" s="182"/>
      <c r="BK785" s="182"/>
      <c r="BL785" s="182"/>
      <c r="BM785" s="182"/>
      <c r="BN785" s="182"/>
      <c r="BO785" s="182"/>
      <c r="BP785" s="182"/>
      <c r="BQ785" s="182"/>
      <c r="BR785" s="182"/>
      <c r="BS785" s="182"/>
      <c r="BT785" s="182"/>
      <c r="BU785" s="182"/>
      <c r="BV785" s="182"/>
      <c r="BW785" s="182"/>
      <c r="BX785" s="182"/>
      <c r="BY785" s="182"/>
      <c r="BZ785" s="182"/>
      <c r="CA785" s="182"/>
      <c r="CB785" s="182"/>
      <c r="CC785" s="182"/>
      <c r="CD785" s="182"/>
      <c r="CE785" s="182"/>
      <c r="CF785" s="182"/>
      <c r="CG785" s="182"/>
      <c r="CH785" s="182"/>
      <c r="CI785" s="182"/>
      <c r="CJ785" s="182"/>
      <c r="CK785" s="182"/>
      <c r="CL785" s="182"/>
      <c r="CM785" s="182"/>
      <c r="CN785" s="182"/>
      <c r="CO785" s="182"/>
      <c r="CP785" s="182"/>
      <c r="CQ785" s="182"/>
      <c r="CR785" s="182"/>
      <c r="CS785" s="182"/>
      <c r="CT785" s="182"/>
      <c r="CU785" s="182"/>
      <c r="CV785" s="182"/>
      <c r="CW785" s="182"/>
      <c r="CX785" s="182"/>
      <c r="CY785" s="182"/>
      <c r="CZ785" s="182"/>
      <c r="DA785" s="182"/>
      <c r="DB785" s="182"/>
      <c r="DC785" s="182"/>
      <c r="DD785" s="182"/>
      <c r="DE785" s="182"/>
      <c r="DF785" s="182"/>
      <c r="DG785" s="182"/>
      <c r="DH785" s="182"/>
      <c r="DI785" s="182"/>
      <c r="DJ785" s="182"/>
      <c r="DK785" s="182"/>
      <c r="DL785" s="182"/>
      <c r="DM785" s="182"/>
      <c r="DN785" s="182"/>
      <c r="DO785" s="182"/>
      <c r="DP785" s="182"/>
      <c r="DQ785" s="182"/>
      <c r="DR785" s="182"/>
      <c r="DS785" s="182"/>
      <c r="DT785" s="182"/>
      <c r="DU785" s="182"/>
      <c r="DV785" s="182"/>
      <c r="DW785" s="182"/>
      <c r="DX785" s="182"/>
      <c r="DY785" s="182"/>
      <c r="DZ785" s="182"/>
      <c r="EA785" s="182"/>
      <c r="EB785" s="182"/>
      <c r="EC785" s="182"/>
      <c r="ED785" s="182"/>
      <c r="EE785" s="182"/>
      <c r="EF785" s="182"/>
      <c r="EG785" s="182"/>
      <c r="EH785" s="182"/>
      <c r="EI785" s="182"/>
      <c r="EJ785" s="182"/>
      <c r="EK785" s="182"/>
      <c r="EL785" s="182"/>
      <c r="EM785" s="182"/>
      <c r="EN785" s="182"/>
      <c r="EO785" s="182"/>
      <c r="EP785" s="182"/>
      <c r="EQ785" s="182"/>
      <c r="ER785" s="182"/>
      <c r="ES785" s="182"/>
      <c r="ET785" s="182"/>
      <c r="EU785" s="182"/>
      <c r="EV785" s="182"/>
      <c r="EW785" s="182"/>
      <c r="EX785" s="182"/>
      <c r="EY785" s="182"/>
      <c r="EZ785" s="182"/>
      <c r="FA785" s="182"/>
      <c r="FB785" s="182"/>
      <c r="FC785" s="182"/>
      <c r="FD785" s="182"/>
      <c r="FE785" s="182"/>
      <c r="FF785" s="182"/>
      <c r="FG785" s="182"/>
      <c r="FH785" s="182"/>
      <c r="FI785" s="182"/>
      <c r="FJ785" s="182"/>
      <c r="FK785" s="182"/>
      <c r="FL785" s="182"/>
      <c r="FM785" s="182"/>
      <c r="FN785" s="182"/>
      <c r="FO785" s="182"/>
      <c r="FP785" s="182"/>
      <c r="FQ785" s="182"/>
      <c r="FR785" s="182"/>
      <c r="FS785" s="182"/>
      <c r="FT785" s="182"/>
      <c r="FU785" s="182"/>
      <c r="FV785" s="182"/>
      <c r="FW785" s="182"/>
      <c r="FX785" s="182"/>
      <c r="FY785" s="182"/>
      <c r="FZ785" s="182"/>
      <c r="GA785" s="182"/>
      <c r="GB785" s="182"/>
      <c r="GC785" s="182"/>
      <c r="GD785" s="182"/>
      <c r="GE785" s="182"/>
      <c r="GF785" s="182"/>
      <c r="GG785" s="182"/>
      <c r="GH785" s="182"/>
      <c r="GI785" s="182"/>
      <c r="GJ785" s="182"/>
      <c r="GK785" s="182"/>
      <c r="GL785" s="182"/>
      <c r="GM785" s="182"/>
      <c r="GN785" s="182"/>
      <c r="GO785" s="182"/>
      <c r="GP785" s="182"/>
      <c r="GQ785" s="182"/>
      <c r="GR785" s="182"/>
      <c r="GS785" s="182"/>
      <c r="GT785" s="182"/>
      <c r="GU785" s="182"/>
      <c r="GV785" s="182"/>
      <c r="GW785" s="182"/>
      <c r="GX785" s="182"/>
      <c r="GY785" s="182"/>
      <c r="GZ785" s="182"/>
      <c r="HA785" s="182"/>
      <c r="HB785" s="182"/>
      <c r="HC785" s="182"/>
      <c r="HD785" s="182"/>
      <c r="HE785" s="182"/>
      <c r="HF785" s="182"/>
      <c r="HG785" s="182"/>
      <c r="HH785" s="182"/>
      <c r="HI785" s="182"/>
      <c r="HJ785" s="182"/>
      <c r="HK785" s="182"/>
      <c r="HL785" s="182"/>
      <c r="HM785" s="182"/>
      <c r="HN785" s="182"/>
      <c r="HO785" s="182"/>
      <c r="HP785" s="182"/>
      <c r="HQ785" s="182"/>
      <c r="HR785" s="182"/>
      <c r="HS785" s="182"/>
      <c r="HT785" s="182"/>
      <c r="HU785" s="182"/>
      <c r="HV785" s="182"/>
      <c r="HW785" s="182"/>
      <c r="HX785" s="182"/>
      <c r="HY785" s="182"/>
      <c r="HZ785" s="182"/>
      <c r="IA785" s="182"/>
      <c r="IB785" s="182"/>
      <c r="IC785" s="182"/>
      <c r="ID785" s="182"/>
      <c r="IE785" s="182"/>
      <c r="IF785" s="182"/>
      <c r="IG785" s="182"/>
      <c r="IH785" s="182"/>
      <c r="II785" s="182"/>
      <c r="IJ785" s="182"/>
      <c r="IK785" s="182"/>
      <c r="IL785" s="182"/>
      <c r="IM785" s="182"/>
      <c r="IN785" s="182"/>
      <c r="IO785" s="182"/>
      <c r="IP785" s="182"/>
      <c r="IQ785" s="182"/>
      <c r="IR785" s="182"/>
      <c r="IS785" s="182"/>
      <c r="IT785" s="182"/>
      <c r="IU785" s="182"/>
      <c r="IV785" s="182"/>
    </row>
    <row r="786" spans="1:256" s="12" customFormat="1" x14ac:dyDescent="0.25">
      <c r="A786" s="14"/>
      <c r="B786" s="180"/>
      <c r="C786" s="167" t="s">
        <v>615</v>
      </c>
      <c r="D786" s="47" t="s">
        <v>334</v>
      </c>
      <c r="E786" s="50"/>
      <c r="F786" s="58"/>
      <c r="G786" s="58"/>
      <c r="H786" s="58"/>
      <c r="I786" s="182"/>
      <c r="J786" s="182"/>
      <c r="K786" s="182"/>
      <c r="L786" s="182"/>
      <c r="M786" s="182"/>
      <c r="N786" s="182"/>
      <c r="O786" s="182"/>
      <c r="P786" s="182"/>
      <c r="Q786" s="182"/>
      <c r="R786" s="182"/>
      <c r="S786" s="182"/>
      <c r="T786" s="182"/>
      <c r="U786" s="182"/>
      <c r="V786" s="182"/>
      <c r="W786" s="182"/>
      <c r="X786" s="182"/>
      <c r="Y786" s="182"/>
      <c r="Z786" s="182"/>
      <c r="AA786" s="182"/>
      <c r="AB786" s="182"/>
      <c r="AC786" s="182"/>
      <c r="AD786" s="182"/>
      <c r="AE786" s="182"/>
      <c r="AF786" s="182"/>
      <c r="AG786" s="182"/>
      <c r="AH786" s="182"/>
      <c r="AI786" s="182"/>
      <c r="AJ786" s="182"/>
      <c r="AK786" s="182"/>
      <c r="AL786" s="182"/>
      <c r="AM786" s="182"/>
      <c r="AN786" s="182"/>
      <c r="AO786" s="182"/>
      <c r="AP786" s="182"/>
      <c r="AQ786" s="182"/>
      <c r="AR786" s="182"/>
      <c r="AS786" s="182"/>
      <c r="AT786" s="182"/>
      <c r="AU786" s="182"/>
      <c r="AV786" s="182"/>
      <c r="AW786" s="182"/>
      <c r="AX786" s="182"/>
      <c r="AY786" s="182"/>
      <c r="AZ786" s="182"/>
      <c r="BA786" s="182"/>
      <c r="BB786" s="182"/>
      <c r="BC786" s="182"/>
      <c r="BD786" s="182"/>
      <c r="BE786" s="182"/>
      <c r="BF786" s="182"/>
      <c r="BG786" s="182"/>
      <c r="BH786" s="182"/>
      <c r="BI786" s="182"/>
      <c r="BJ786" s="182"/>
      <c r="BK786" s="182"/>
      <c r="BL786" s="182"/>
      <c r="BM786" s="182"/>
      <c r="BN786" s="182"/>
      <c r="BO786" s="182"/>
      <c r="BP786" s="182"/>
      <c r="BQ786" s="182"/>
      <c r="BR786" s="182"/>
      <c r="BS786" s="182"/>
      <c r="BT786" s="182"/>
      <c r="BU786" s="182"/>
      <c r="BV786" s="182"/>
      <c r="BW786" s="182"/>
      <c r="BX786" s="182"/>
      <c r="BY786" s="182"/>
      <c r="BZ786" s="182"/>
      <c r="CA786" s="182"/>
      <c r="CB786" s="182"/>
      <c r="CC786" s="182"/>
      <c r="CD786" s="182"/>
      <c r="CE786" s="182"/>
      <c r="CF786" s="182"/>
      <c r="CG786" s="182"/>
      <c r="CH786" s="182"/>
      <c r="CI786" s="182"/>
      <c r="CJ786" s="182"/>
      <c r="CK786" s="182"/>
      <c r="CL786" s="182"/>
      <c r="CM786" s="182"/>
      <c r="CN786" s="182"/>
      <c r="CO786" s="182"/>
      <c r="CP786" s="182"/>
      <c r="CQ786" s="182"/>
      <c r="CR786" s="182"/>
      <c r="CS786" s="182"/>
      <c r="CT786" s="182"/>
      <c r="CU786" s="182"/>
      <c r="CV786" s="182"/>
      <c r="CW786" s="182"/>
      <c r="CX786" s="182"/>
      <c r="CY786" s="182"/>
      <c r="CZ786" s="182"/>
      <c r="DA786" s="182"/>
      <c r="DB786" s="182"/>
      <c r="DC786" s="182"/>
      <c r="DD786" s="182"/>
      <c r="DE786" s="182"/>
      <c r="DF786" s="182"/>
      <c r="DG786" s="182"/>
      <c r="DH786" s="182"/>
      <c r="DI786" s="182"/>
      <c r="DJ786" s="182"/>
      <c r="DK786" s="182"/>
      <c r="DL786" s="182"/>
      <c r="DM786" s="182"/>
      <c r="DN786" s="182"/>
      <c r="DO786" s="182"/>
      <c r="DP786" s="182"/>
      <c r="DQ786" s="182"/>
      <c r="DR786" s="182"/>
      <c r="DS786" s="182"/>
      <c r="DT786" s="182"/>
      <c r="DU786" s="182"/>
      <c r="DV786" s="182"/>
      <c r="DW786" s="182"/>
      <c r="DX786" s="182"/>
      <c r="DY786" s="182"/>
      <c r="DZ786" s="182"/>
      <c r="EA786" s="182"/>
      <c r="EB786" s="182"/>
      <c r="EC786" s="182"/>
      <c r="ED786" s="182"/>
      <c r="EE786" s="182"/>
      <c r="EF786" s="182"/>
      <c r="EG786" s="182"/>
      <c r="EH786" s="182"/>
      <c r="EI786" s="182"/>
      <c r="EJ786" s="182"/>
      <c r="EK786" s="182"/>
      <c r="EL786" s="182"/>
      <c r="EM786" s="182"/>
      <c r="EN786" s="182"/>
      <c r="EO786" s="182"/>
      <c r="EP786" s="182"/>
      <c r="EQ786" s="182"/>
      <c r="ER786" s="182"/>
      <c r="ES786" s="182"/>
      <c r="ET786" s="182"/>
      <c r="EU786" s="182"/>
      <c r="EV786" s="182"/>
      <c r="EW786" s="182"/>
      <c r="EX786" s="182"/>
      <c r="EY786" s="182"/>
      <c r="EZ786" s="182"/>
      <c r="FA786" s="182"/>
      <c r="FB786" s="182"/>
      <c r="FC786" s="182"/>
      <c r="FD786" s="182"/>
      <c r="FE786" s="182"/>
      <c r="FF786" s="182"/>
      <c r="FG786" s="182"/>
      <c r="FH786" s="182"/>
      <c r="FI786" s="182"/>
      <c r="FJ786" s="182"/>
      <c r="FK786" s="182"/>
      <c r="FL786" s="182"/>
      <c r="FM786" s="182"/>
      <c r="FN786" s="182"/>
      <c r="FO786" s="182"/>
      <c r="FP786" s="182"/>
      <c r="FQ786" s="182"/>
      <c r="FR786" s="182"/>
      <c r="FS786" s="182"/>
      <c r="FT786" s="182"/>
      <c r="FU786" s="182"/>
      <c r="FV786" s="182"/>
      <c r="FW786" s="182"/>
      <c r="FX786" s="182"/>
      <c r="FY786" s="182"/>
      <c r="FZ786" s="182"/>
      <c r="GA786" s="182"/>
      <c r="GB786" s="182"/>
      <c r="GC786" s="182"/>
      <c r="GD786" s="182"/>
      <c r="GE786" s="182"/>
      <c r="GF786" s="182"/>
      <c r="GG786" s="182"/>
      <c r="GH786" s="182"/>
      <c r="GI786" s="182"/>
      <c r="GJ786" s="182"/>
      <c r="GK786" s="182"/>
      <c r="GL786" s="182"/>
      <c r="GM786" s="182"/>
      <c r="GN786" s="182"/>
      <c r="GO786" s="182"/>
      <c r="GP786" s="182"/>
      <c r="GQ786" s="182"/>
      <c r="GR786" s="182"/>
      <c r="GS786" s="182"/>
      <c r="GT786" s="182"/>
      <c r="GU786" s="182"/>
      <c r="GV786" s="182"/>
      <c r="GW786" s="182"/>
      <c r="GX786" s="182"/>
      <c r="GY786" s="182"/>
      <c r="GZ786" s="182"/>
      <c r="HA786" s="182"/>
      <c r="HB786" s="182"/>
      <c r="HC786" s="182"/>
      <c r="HD786" s="182"/>
      <c r="HE786" s="182"/>
      <c r="HF786" s="182"/>
      <c r="HG786" s="182"/>
      <c r="HH786" s="182"/>
      <c r="HI786" s="182"/>
      <c r="HJ786" s="182"/>
      <c r="HK786" s="182"/>
      <c r="HL786" s="182"/>
      <c r="HM786" s="182"/>
      <c r="HN786" s="182"/>
      <c r="HO786" s="182"/>
      <c r="HP786" s="182"/>
      <c r="HQ786" s="182"/>
      <c r="HR786" s="182"/>
      <c r="HS786" s="182"/>
      <c r="HT786" s="182"/>
      <c r="HU786" s="182"/>
      <c r="HV786" s="182"/>
      <c r="HW786" s="182"/>
      <c r="HX786" s="182"/>
      <c r="HY786" s="182"/>
      <c r="HZ786" s="182"/>
      <c r="IA786" s="182"/>
      <c r="IB786" s="182"/>
      <c r="IC786" s="182"/>
      <c r="ID786" s="182"/>
      <c r="IE786" s="182"/>
      <c r="IF786" s="182"/>
      <c r="IG786" s="182"/>
      <c r="IH786" s="182"/>
      <c r="II786" s="182"/>
      <c r="IJ786" s="182"/>
      <c r="IK786" s="182"/>
      <c r="IL786" s="182"/>
      <c r="IM786" s="182"/>
      <c r="IN786" s="182"/>
      <c r="IO786" s="182"/>
      <c r="IP786" s="182"/>
      <c r="IQ786" s="182"/>
      <c r="IR786" s="182"/>
      <c r="IS786" s="182"/>
      <c r="IT786" s="182"/>
      <c r="IU786" s="182"/>
      <c r="IV786" s="182"/>
    </row>
    <row r="787" spans="1:256" s="182" customFormat="1" x14ac:dyDescent="0.25">
      <c r="A787" s="14"/>
      <c r="B787" s="180"/>
      <c r="C787" s="167" t="s">
        <v>557</v>
      </c>
      <c r="D787" s="47" t="s">
        <v>334</v>
      </c>
      <c r="E787" s="50"/>
      <c r="F787" s="58"/>
      <c r="G787" s="58"/>
      <c r="H787" s="58"/>
    </row>
    <row r="788" spans="1:256" s="182" customFormat="1" x14ac:dyDescent="0.25">
      <c r="A788" s="14"/>
      <c r="B788" s="180"/>
      <c r="C788" s="167" t="s">
        <v>558</v>
      </c>
      <c r="D788" s="47" t="s">
        <v>334</v>
      </c>
      <c r="E788" s="50"/>
      <c r="F788" s="58"/>
      <c r="G788" s="58"/>
      <c r="H788" s="58"/>
    </row>
    <row r="789" spans="1:256" s="182" customFormat="1" x14ac:dyDescent="0.25">
      <c r="A789" s="14"/>
      <c r="B789" s="180"/>
      <c r="C789" s="167" t="s">
        <v>627</v>
      </c>
      <c r="D789" s="47" t="s">
        <v>334</v>
      </c>
      <c r="E789" s="50"/>
      <c r="F789" s="58"/>
      <c r="G789" s="58"/>
      <c r="H789" s="58"/>
    </row>
    <row r="790" spans="1:256" s="182" customFormat="1" x14ac:dyDescent="0.25">
      <c r="A790" s="14"/>
      <c r="B790" s="180"/>
      <c r="C790" s="167"/>
      <c r="D790" s="47"/>
      <c r="E790" s="50"/>
      <c r="F790" s="58"/>
      <c r="G790" s="58"/>
      <c r="H790" s="58"/>
    </row>
    <row r="791" spans="1:256" x14ac:dyDescent="0.35">
      <c r="A791" s="16"/>
      <c r="B791" s="60"/>
      <c r="C791" s="60" t="str">
        <f>CONCATENATE("Sous-total € H.T. ",B782)</f>
        <v>Sous-total € H.T. 7.6</v>
      </c>
      <c r="D791" s="48"/>
      <c r="E791" s="50"/>
      <c r="F791" s="58"/>
      <c r="G791" s="58"/>
      <c r="H791" s="58"/>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c r="BS791" s="16"/>
      <c r="BT791" s="16"/>
      <c r="BU791" s="16"/>
      <c r="BV791" s="16"/>
      <c r="BW791" s="16"/>
      <c r="BX791" s="16"/>
      <c r="BY791" s="16"/>
      <c r="BZ791" s="16"/>
      <c r="CA791" s="16"/>
      <c r="CB791" s="16"/>
      <c r="CC791" s="16"/>
      <c r="CD791" s="16"/>
      <c r="CE791" s="16"/>
      <c r="CF791" s="16"/>
      <c r="CG791" s="16"/>
      <c r="CH791" s="16"/>
      <c r="CI791" s="16"/>
      <c r="CJ791" s="16"/>
      <c r="CK791" s="16"/>
      <c r="CL791" s="16"/>
      <c r="CM791" s="16"/>
      <c r="CN791" s="16"/>
      <c r="CO791" s="16"/>
      <c r="CP791" s="16"/>
      <c r="CQ791" s="16"/>
      <c r="CR791" s="16"/>
      <c r="CS791" s="16"/>
      <c r="CT791" s="16"/>
      <c r="CU791" s="16"/>
      <c r="CV791" s="16"/>
      <c r="CW791" s="16"/>
      <c r="CX791" s="16"/>
      <c r="CY791" s="16"/>
      <c r="CZ791" s="16"/>
      <c r="DA791" s="16"/>
      <c r="DB791" s="16"/>
      <c r="DC791" s="16"/>
      <c r="DD791" s="16"/>
      <c r="DE791" s="16"/>
      <c r="DF791" s="16"/>
      <c r="DG791" s="16"/>
      <c r="DH791" s="16"/>
      <c r="DI791" s="16"/>
      <c r="DJ791" s="16"/>
      <c r="DK791" s="16"/>
      <c r="DL791" s="16"/>
      <c r="DM791" s="16"/>
      <c r="DN791" s="16"/>
      <c r="DO791" s="16"/>
      <c r="DP791" s="16"/>
      <c r="DQ791" s="16"/>
      <c r="DR791" s="16"/>
      <c r="DS791" s="16"/>
      <c r="DT791" s="16"/>
      <c r="DU791" s="16"/>
      <c r="DV791" s="16"/>
      <c r="DW791" s="16"/>
      <c r="DX791" s="16"/>
      <c r="DY791" s="16"/>
      <c r="DZ791" s="16"/>
      <c r="EA791" s="16"/>
      <c r="EB791" s="16"/>
      <c r="EC791" s="16"/>
      <c r="ED791" s="16"/>
      <c r="EE791" s="16"/>
      <c r="EF791" s="16"/>
      <c r="EG791" s="16"/>
      <c r="EH791" s="16"/>
      <c r="EI791" s="16"/>
      <c r="EJ791" s="16"/>
      <c r="EK791" s="16"/>
      <c r="EL791" s="16"/>
      <c r="EM791" s="16"/>
      <c r="EN791" s="16"/>
      <c r="EO791" s="16"/>
      <c r="EP791" s="16"/>
      <c r="EQ791" s="16"/>
      <c r="ER791" s="16"/>
      <c r="ES791" s="16"/>
      <c r="ET791" s="16"/>
      <c r="EU791" s="16"/>
      <c r="EV791" s="16"/>
      <c r="EW791" s="16"/>
      <c r="EX791" s="16"/>
      <c r="EY791" s="16"/>
      <c r="EZ791" s="16"/>
      <c r="FA791" s="16"/>
      <c r="FB791" s="16"/>
      <c r="FC791" s="16"/>
      <c r="FD791" s="16"/>
      <c r="FE791" s="16"/>
      <c r="FF791" s="16"/>
      <c r="FG791" s="16"/>
      <c r="FH791" s="16"/>
      <c r="FI791" s="16"/>
      <c r="FJ791" s="16"/>
      <c r="FK791" s="16"/>
      <c r="FL791" s="16"/>
      <c r="FM791" s="16"/>
      <c r="FN791" s="16"/>
      <c r="FO791" s="16"/>
      <c r="FP791" s="16"/>
      <c r="FQ791" s="16"/>
      <c r="FR791" s="16"/>
      <c r="FS791" s="16"/>
      <c r="FT791" s="16"/>
      <c r="FU791" s="16"/>
      <c r="FV791" s="16"/>
      <c r="FW791" s="16"/>
      <c r="FX791" s="16"/>
      <c r="FY791" s="16"/>
      <c r="FZ791" s="16"/>
      <c r="GA791" s="16"/>
      <c r="GB791" s="16"/>
      <c r="GC791" s="16"/>
      <c r="GD791" s="16"/>
      <c r="GE791" s="16"/>
      <c r="GF791" s="16"/>
      <c r="GG791" s="16"/>
      <c r="GH791" s="16"/>
      <c r="GI791" s="16"/>
      <c r="GJ791" s="16"/>
      <c r="GK791" s="16"/>
      <c r="GL791" s="16"/>
      <c r="GM791" s="16"/>
      <c r="GN791" s="16"/>
      <c r="GO791" s="16"/>
      <c r="GP791" s="16"/>
      <c r="GQ791" s="16"/>
      <c r="GR791" s="16"/>
      <c r="GS791" s="16"/>
      <c r="GT791" s="16"/>
      <c r="GU791" s="16"/>
      <c r="GV791" s="16"/>
      <c r="GW791" s="16"/>
      <c r="GX791" s="16"/>
      <c r="GY791" s="16"/>
      <c r="GZ791" s="16"/>
      <c r="HA791" s="16"/>
      <c r="HB791" s="16"/>
      <c r="HC791" s="16"/>
      <c r="HD791" s="16"/>
      <c r="HE791" s="16"/>
      <c r="HF791" s="16"/>
      <c r="HG791" s="16"/>
      <c r="HH791" s="16"/>
      <c r="HI791" s="16"/>
      <c r="HJ791" s="16"/>
      <c r="HK791" s="16"/>
      <c r="HL791" s="16"/>
      <c r="HM791" s="16"/>
      <c r="HN791" s="16"/>
      <c r="HO791" s="16"/>
      <c r="HP791" s="16"/>
      <c r="HQ791" s="16"/>
      <c r="HR791" s="16"/>
      <c r="HS791" s="16"/>
      <c r="HT791" s="16"/>
      <c r="HU791" s="16"/>
      <c r="HV791" s="16"/>
      <c r="HW791" s="16"/>
      <c r="HX791" s="16"/>
      <c r="HY791" s="16"/>
      <c r="HZ791" s="16"/>
      <c r="IA791" s="16"/>
      <c r="IB791" s="16"/>
      <c r="IC791" s="16"/>
      <c r="ID791" s="16"/>
      <c r="IE791" s="16"/>
      <c r="IF791" s="16"/>
      <c r="IG791" s="16"/>
      <c r="IH791" s="16"/>
      <c r="II791" s="16"/>
      <c r="IJ791" s="16"/>
      <c r="IK791" s="16"/>
      <c r="IL791" s="16"/>
      <c r="IM791" s="16"/>
      <c r="IN791" s="16"/>
      <c r="IO791" s="16"/>
      <c r="IP791" s="16"/>
      <c r="IQ791" s="16"/>
      <c r="IR791" s="16"/>
      <c r="IS791" s="16"/>
      <c r="IT791" s="16"/>
      <c r="IU791" s="16"/>
      <c r="IV791" s="16"/>
    </row>
    <row r="792" spans="1:256" s="11" customFormat="1" ht="15.75" customHeight="1" x14ac:dyDescent="0.35">
      <c r="B792" s="59"/>
      <c r="C792" s="72"/>
      <c r="D792" s="50"/>
      <c r="E792" s="50"/>
      <c r="F792" s="50"/>
      <c r="G792" s="58"/>
      <c r="H792" s="58"/>
    </row>
    <row r="793" spans="1:256" s="11" customFormat="1" ht="15.75" customHeight="1" x14ac:dyDescent="0.35">
      <c r="B793" s="59" t="s">
        <v>262</v>
      </c>
      <c r="C793" s="72" t="s">
        <v>263</v>
      </c>
      <c r="D793" s="50"/>
      <c r="E793" s="50"/>
      <c r="F793" s="50"/>
      <c r="G793" s="58"/>
      <c r="H793" s="58"/>
    </row>
    <row r="794" spans="1:256" s="16" customFormat="1" ht="15.75" customHeight="1" x14ac:dyDescent="0.35">
      <c r="A794" s="14"/>
      <c r="B794" s="146"/>
      <c r="C794" s="145" t="s">
        <v>632</v>
      </c>
      <c r="D794" s="47"/>
      <c r="E794" s="47"/>
      <c r="F794" s="52"/>
      <c r="G794" s="58"/>
      <c r="H794" s="58"/>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c r="CO794" s="12"/>
      <c r="CP794" s="12"/>
      <c r="CQ794" s="12"/>
      <c r="CR794" s="12"/>
      <c r="CS794" s="12"/>
      <c r="CT794" s="12"/>
      <c r="CU794" s="12"/>
      <c r="CV794" s="12"/>
      <c r="CW794" s="12"/>
      <c r="CX794" s="12"/>
      <c r="CY794" s="12"/>
      <c r="CZ794" s="12"/>
      <c r="DA794" s="12"/>
      <c r="DB794" s="12"/>
      <c r="DC794" s="12"/>
      <c r="DD794" s="12"/>
      <c r="DE794" s="12"/>
      <c r="DF794" s="12"/>
      <c r="DG794" s="12"/>
      <c r="DH794" s="12"/>
      <c r="DI794" s="12"/>
      <c r="DJ794" s="12"/>
      <c r="DK794" s="12"/>
      <c r="DL794" s="12"/>
      <c r="DM794" s="12"/>
      <c r="DN794" s="12"/>
      <c r="DO794" s="12"/>
      <c r="DP794" s="12"/>
      <c r="DQ794" s="12"/>
      <c r="DR794" s="12"/>
      <c r="DS794" s="12"/>
      <c r="DT794" s="12"/>
      <c r="DU794" s="12"/>
      <c r="DV794" s="12"/>
      <c r="DW794" s="12"/>
      <c r="DX794" s="12"/>
      <c r="DY794" s="12"/>
      <c r="DZ794" s="12"/>
      <c r="EA794" s="12"/>
      <c r="EB794" s="12"/>
      <c r="EC794" s="12"/>
      <c r="ED794" s="12"/>
      <c r="EE794" s="12"/>
      <c r="EF794" s="12"/>
      <c r="EG794" s="12"/>
      <c r="EH794" s="12"/>
      <c r="EI794" s="12"/>
      <c r="EJ794" s="12"/>
      <c r="EK794" s="12"/>
      <c r="EL794" s="12"/>
      <c r="EM794" s="12"/>
      <c r="EN794" s="12"/>
      <c r="EO794" s="12"/>
      <c r="EP794" s="12"/>
      <c r="EQ794" s="12"/>
      <c r="ER794" s="12"/>
      <c r="ES794" s="12"/>
      <c r="ET794" s="12"/>
      <c r="EU794" s="12"/>
      <c r="EV794" s="12"/>
      <c r="EW794" s="12"/>
      <c r="EX794" s="12"/>
      <c r="EY794" s="12"/>
      <c r="EZ794" s="12"/>
      <c r="FA794" s="12"/>
      <c r="FB794" s="12"/>
      <c r="FC794" s="12"/>
      <c r="FD794" s="12"/>
      <c r="FE794" s="12"/>
      <c r="FF794" s="12"/>
      <c r="FG794" s="12"/>
      <c r="FH794" s="12"/>
      <c r="FI794" s="12"/>
      <c r="FJ794" s="12"/>
      <c r="FK794" s="12"/>
      <c r="FL794" s="12"/>
      <c r="FM794" s="12"/>
      <c r="FN794" s="12"/>
      <c r="FO794" s="12"/>
      <c r="FP794" s="12"/>
      <c r="FQ794" s="12"/>
      <c r="FR794" s="12"/>
      <c r="FS794" s="12"/>
      <c r="FT794" s="12"/>
      <c r="FU794" s="12"/>
      <c r="FV794" s="12"/>
      <c r="FW794" s="12"/>
      <c r="FX794" s="12"/>
      <c r="FY794" s="12"/>
      <c r="FZ794" s="12"/>
      <c r="GA794" s="12"/>
      <c r="GB794" s="12"/>
      <c r="GC794" s="12"/>
      <c r="GD794" s="12"/>
      <c r="GE794" s="12"/>
      <c r="GF794" s="12"/>
      <c r="GG794" s="12"/>
      <c r="GH794" s="12"/>
      <c r="GI794" s="12"/>
      <c r="GJ794" s="12"/>
      <c r="GK794" s="12"/>
      <c r="GL794" s="12"/>
      <c r="GM794" s="12"/>
      <c r="GN794" s="12"/>
      <c r="GO794" s="12"/>
      <c r="GP794" s="12"/>
      <c r="GQ794" s="12"/>
      <c r="GR794" s="12"/>
      <c r="GS794" s="12"/>
      <c r="GT794" s="12"/>
      <c r="GU794" s="12"/>
      <c r="GV794" s="12"/>
      <c r="GW794" s="12"/>
      <c r="GX794" s="12"/>
      <c r="GY794" s="12"/>
      <c r="GZ794" s="12"/>
      <c r="HA794" s="12"/>
      <c r="HB794" s="12"/>
      <c r="HC794" s="12"/>
      <c r="HD794" s="12"/>
      <c r="HE794" s="12"/>
      <c r="HF794" s="12"/>
      <c r="HG794" s="12"/>
      <c r="HH794" s="12"/>
      <c r="HI794" s="12"/>
      <c r="HJ794" s="12"/>
      <c r="HK794" s="12"/>
      <c r="HL794" s="12"/>
      <c r="HM794" s="12"/>
      <c r="HN794" s="12"/>
      <c r="HO794" s="12"/>
      <c r="HP794" s="12"/>
      <c r="HQ794" s="12"/>
      <c r="HR794" s="12"/>
      <c r="HS794" s="12"/>
      <c r="HT794" s="12"/>
      <c r="HU794" s="12"/>
      <c r="HV794" s="12"/>
      <c r="HW794" s="12"/>
      <c r="HX794" s="12"/>
      <c r="HY794" s="12"/>
      <c r="HZ794" s="12"/>
      <c r="IA794" s="12"/>
      <c r="IB794" s="12"/>
      <c r="IC794" s="12"/>
      <c r="ID794" s="12"/>
      <c r="IE794" s="12"/>
      <c r="IF794" s="12"/>
      <c r="IG794" s="12"/>
      <c r="IH794" s="12"/>
      <c r="II794" s="12"/>
      <c r="IJ794" s="12"/>
      <c r="IK794" s="12"/>
      <c r="IL794" s="12"/>
      <c r="IM794" s="12"/>
      <c r="IN794" s="12"/>
      <c r="IO794" s="12"/>
      <c r="IP794" s="12"/>
      <c r="IQ794" s="12"/>
      <c r="IR794" s="12"/>
      <c r="IS794" s="12"/>
      <c r="IT794" s="12"/>
      <c r="IU794" s="12"/>
      <c r="IV794" s="12"/>
    </row>
    <row r="795" spans="1:256" s="12" customFormat="1" ht="13.5" customHeight="1" x14ac:dyDescent="0.25">
      <c r="A795" s="14"/>
      <c r="B795" s="180"/>
      <c r="C795" s="167" t="s">
        <v>616</v>
      </c>
      <c r="D795" s="47" t="s">
        <v>334</v>
      </c>
      <c r="E795" s="50">
        <v>2</v>
      </c>
      <c r="F795" s="58"/>
      <c r="G795" s="58"/>
      <c r="H795" s="58"/>
      <c r="I795" s="182"/>
      <c r="J795" s="182"/>
      <c r="K795" s="182"/>
      <c r="L795" s="182"/>
      <c r="M795" s="182"/>
      <c r="N795" s="182"/>
      <c r="O795" s="182"/>
      <c r="P795" s="182"/>
      <c r="Q795" s="182"/>
      <c r="R795" s="182"/>
      <c r="S795" s="182"/>
      <c r="T795" s="182"/>
      <c r="U795" s="182"/>
      <c r="V795" s="182"/>
      <c r="W795" s="182"/>
      <c r="X795" s="182"/>
      <c r="Y795" s="182"/>
      <c r="Z795" s="182"/>
      <c r="AA795" s="182"/>
      <c r="AB795" s="182"/>
      <c r="AC795" s="182"/>
      <c r="AD795" s="182"/>
      <c r="AE795" s="182"/>
      <c r="AF795" s="182"/>
      <c r="AG795" s="182"/>
      <c r="AH795" s="182"/>
      <c r="AI795" s="182"/>
      <c r="AJ795" s="182"/>
      <c r="AK795" s="182"/>
      <c r="AL795" s="182"/>
      <c r="AM795" s="182"/>
      <c r="AN795" s="182"/>
      <c r="AO795" s="182"/>
      <c r="AP795" s="182"/>
      <c r="AQ795" s="182"/>
      <c r="AR795" s="182"/>
      <c r="AS795" s="182"/>
      <c r="AT795" s="182"/>
      <c r="AU795" s="182"/>
      <c r="AV795" s="182"/>
      <c r="AW795" s="182"/>
      <c r="AX795" s="182"/>
      <c r="AY795" s="182"/>
      <c r="AZ795" s="182"/>
      <c r="BA795" s="182"/>
      <c r="BB795" s="182"/>
      <c r="BC795" s="182"/>
      <c r="BD795" s="182"/>
      <c r="BE795" s="182"/>
      <c r="BF795" s="182"/>
      <c r="BG795" s="182"/>
      <c r="BH795" s="182"/>
      <c r="BI795" s="182"/>
      <c r="BJ795" s="182"/>
      <c r="BK795" s="182"/>
      <c r="BL795" s="182"/>
      <c r="BM795" s="182"/>
      <c r="BN795" s="182"/>
      <c r="BO795" s="182"/>
      <c r="BP795" s="182"/>
      <c r="BQ795" s="182"/>
      <c r="BR795" s="182"/>
      <c r="BS795" s="182"/>
      <c r="BT795" s="182"/>
      <c r="BU795" s="182"/>
      <c r="BV795" s="182"/>
      <c r="BW795" s="182"/>
      <c r="BX795" s="182"/>
      <c r="BY795" s="182"/>
      <c r="BZ795" s="182"/>
      <c r="CA795" s="182"/>
      <c r="CB795" s="182"/>
      <c r="CC795" s="182"/>
      <c r="CD795" s="182"/>
      <c r="CE795" s="182"/>
      <c r="CF795" s="182"/>
      <c r="CG795" s="182"/>
      <c r="CH795" s="182"/>
      <c r="CI795" s="182"/>
      <c r="CJ795" s="182"/>
      <c r="CK795" s="182"/>
      <c r="CL795" s="182"/>
      <c r="CM795" s="182"/>
      <c r="CN795" s="182"/>
      <c r="CO795" s="182"/>
      <c r="CP795" s="182"/>
      <c r="CQ795" s="182"/>
      <c r="CR795" s="182"/>
      <c r="CS795" s="182"/>
      <c r="CT795" s="182"/>
      <c r="CU795" s="182"/>
      <c r="CV795" s="182"/>
      <c r="CW795" s="182"/>
      <c r="CX795" s="182"/>
      <c r="CY795" s="182"/>
      <c r="CZ795" s="182"/>
      <c r="DA795" s="182"/>
      <c r="DB795" s="182"/>
      <c r="DC795" s="182"/>
      <c r="DD795" s="182"/>
      <c r="DE795" s="182"/>
      <c r="DF795" s="182"/>
      <c r="DG795" s="182"/>
      <c r="DH795" s="182"/>
      <c r="DI795" s="182"/>
      <c r="DJ795" s="182"/>
      <c r="DK795" s="182"/>
      <c r="DL795" s="182"/>
      <c r="DM795" s="182"/>
      <c r="DN795" s="182"/>
      <c r="DO795" s="182"/>
      <c r="DP795" s="182"/>
      <c r="DQ795" s="182"/>
      <c r="DR795" s="182"/>
      <c r="DS795" s="182"/>
      <c r="DT795" s="182"/>
      <c r="DU795" s="182"/>
      <c r="DV795" s="182"/>
      <c r="DW795" s="182"/>
      <c r="DX795" s="182"/>
      <c r="DY795" s="182"/>
      <c r="DZ795" s="182"/>
      <c r="EA795" s="182"/>
      <c r="EB795" s="182"/>
      <c r="EC795" s="182"/>
      <c r="ED795" s="182"/>
      <c r="EE795" s="182"/>
      <c r="EF795" s="182"/>
      <c r="EG795" s="182"/>
      <c r="EH795" s="182"/>
      <c r="EI795" s="182"/>
      <c r="EJ795" s="182"/>
      <c r="EK795" s="182"/>
      <c r="EL795" s="182"/>
      <c r="EM795" s="182"/>
      <c r="EN795" s="182"/>
      <c r="EO795" s="182"/>
      <c r="EP795" s="182"/>
      <c r="EQ795" s="182"/>
      <c r="ER795" s="182"/>
      <c r="ES795" s="182"/>
      <c r="ET795" s="182"/>
      <c r="EU795" s="182"/>
      <c r="EV795" s="182"/>
      <c r="EW795" s="182"/>
      <c r="EX795" s="182"/>
      <c r="EY795" s="182"/>
      <c r="EZ795" s="182"/>
      <c r="FA795" s="182"/>
      <c r="FB795" s="182"/>
      <c r="FC795" s="182"/>
      <c r="FD795" s="182"/>
      <c r="FE795" s="182"/>
      <c r="FF795" s="182"/>
      <c r="FG795" s="182"/>
      <c r="FH795" s="182"/>
      <c r="FI795" s="182"/>
      <c r="FJ795" s="182"/>
      <c r="FK795" s="182"/>
      <c r="FL795" s="182"/>
      <c r="FM795" s="182"/>
      <c r="FN795" s="182"/>
      <c r="FO795" s="182"/>
      <c r="FP795" s="182"/>
      <c r="FQ795" s="182"/>
      <c r="FR795" s="182"/>
      <c r="FS795" s="182"/>
      <c r="FT795" s="182"/>
      <c r="FU795" s="182"/>
      <c r="FV795" s="182"/>
      <c r="FW795" s="182"/>
      <c r="FX795" s="182"/>
      <c r="FY795" s="182"/>
      <c r="FZ795" s="182"/>
      <c r="GA795" s="182"/>
      <c r="GB795" s="182"/>
      <c r="GC795" s="182"/>
      <c r="GD795" s="182"/>
      <c r="GE795" s="182"/>
      <c r="GF795" s="182"/>
      <c r="GG795" s="182"/>
      <c r="GH795" s="182"/>
      <c r="GI795" s="182"/>
      <c r="GJ795" s="182"/>
      <c r="GK795" s="182"/>
      <c r="GL795" s="182"/>
      <c r="GM795" s="182"/>
      <c r="GN795" s="182"/>
      <c r="GO795" s="182"/>
      <c r="GP795" s="182"/>
      <c r="GQ795" s="182"/>
      <c r="GR795" s="182"/>
      <c r="GS795" s="182"/>
      <c r="GT795" s="182"/>
      <c r="GU795" s="182"/>
      <c r="GV795" s="182"/>
      <c r="GW795" s="182"/>
      <c r="GX795" s="182"/>
      <c r="GY795" s="182"/>
      <c r="GZ795" s="182"/>
      <c r="HA795" s="182"/>
      <c r="HB795" s="182"/>
      <c r="HC795" s="182"/>
      <c r="HD795" s="182"/>
      <c r="HE795" s="182"/>
      <c r="HF795" s="182"/>
      <c r="HG795" s="182"/>
      <c r="HH795" s="182"/>
      <c r="HI795" s="182"/>
      <c r="HJ795" s="182"/>
      <c r="HK795" s="182"/>
      <c r="HL795" s="182"/>
      <c r="HM795" s="182"/>
      <c r="HN795" s="182"/>
      <c r="HO795" s="182"/>
      <c r="HP795" s="182"/>
      <c r="HQ795" s="182"/>
      <c r="HR795" s="182"/>
      <c r="HS795" s="182"/>
      <c r="HT795" s="182"/>
      <c r="HU795" s="182"/>
      <c r="HV795" s="182"/>
      <c r="HW795" s="182"/>
      <c r="HX795" s="182"/>
      <c r="HY795" s="182"/>
      <c r="HZ795" s="182"/>
      <c r="IA795" s="182"/>
      <c r="IB795" s="182"/>
      <c r="IC795" s="182"/>
      <c r="ID795" s="182"/>
      <c r="IE795" s="182"/>
      <c r="IF795" s="182"/>
      <c r="IG795" s="182"/>
      <c r="IH795" s="182"/>
      <c r="II795" s="182"/>
      <c r="IJ795" s="182"/>
      <c r="IK795" s="182"/>
      <c r="IL795" s="182"/>
      <c r="IM795" s="182"/>
      <c r="IN795" s="182"/>
      <c r="IO795" s="182"/>
      <c r="IP795" s="182"/>
      <c r="IQ795" s="182"/>
      <c r="IR795" s="182"/>
      <c r="IS795" s="182"/>
      <c r="IT795" s="182"/>
      <c r="IU795" s="182"/>
      <c r="IV795" s="182"/>
    </row>
    <row r="796" spans="1:256" s="11" customFormat="1" ht="15.75" customHeight="1" x14ac:dyDescent="0.35">
      <c r="A796" s="14"/>
      <c r="B796" s="180"/>
      <c r="C796" s="167"/>
      <c r="D796" s="47"/>
      <c r="E796" s="50"/>
      <c r="F796" s="58"/>
      <c r="G796" s="58"/>
      <c r="H796" s="58"/>
      <c r="I796" s="182"/>
      <c r="J796" s="182"/>
      <c r="K796" s="182"/>
      <c r="L796" s="182"/>
      <c r="M796" s="182"/>
      <c r="N796" s="182"/>
      <c r="O796" s="182"/>
      <c r="P796" s="182"/>
      <c r="Q796" s="182"/>
      <c r="R796" s="182"/>
      <c r="S796" s="182"/>
      <c r="T796" s="182"/>
      <c r="U796" s="182"/>
      <c r="V796" s="182"/>
      <c r="W796" s="182"/>
      <c r="X796" s="182"/>
      <c r="Y796" s="182"/>
      <c r="Z796" s="182"/>
      <c r="AA796" s="182"/>
      <c r="AB796" s="182"/>
      <c r="AC796" s="182"/>
      <c r="AD796" s="182"/>
      <c r="AE796" s="182"/>
      <c r="AF796" s="182"/>
      <c r="AG796" s="182"/>
      <c r="AH796" s="182"/>
      <c r="AI796" s="182"/>
      <c r="AJ796" s="182"/>
      <c r="AK796" s="182"/>
      <c r="AL796" s="182"/>
      <c r="AM796" s="182"/>
      <c r="AN796" s="182"/>
      <c r="AO796" s="182"/>
      <c r="AP796" s="182"/>
      <c r="AQ796" s="182"/>
      <c r="AR796" s="182"/>
      <c r="AS796" s="182"/>
      <c r="AT796" s="182"/>
      <c r="AU796" s="182"/>
      <c r="AV796" s="182"/>
      <c r="AW796" s="182"/>
      <c r="AX796" s="182"/>
      <c r="AY796" s="182"/>
      <c r="AZ796" s="182"/>
      <c r="BA796" s="182"/>
      <c r="BB796" s="182"/>
      <c r="BC796" s="182"/>
      <c r="BD796" s="182"/>
      <c r="BE796" s="182"/>
      <c r="BF796" s="182"/>
      <c r="BG796" s="182"/>
      <c r="BH796" s="182"/>
      <c r="BI796" s="182"/>
      <c r="BJ796" s="182"/>
      <c r="BK796" s="182"/>
      <c r="BL796" s="182"/>
      <c r="BM796" s="182"/>
      <c r="BN796" s="182"/>
      <c r="BO796" s="182"/>
      <c r="BP796" s="182"/>
      <c r="BQ796" s="182"/>
      <c r="BR796" s="182"/>
      <c r="BS796" s="182"/>
      <c r="BT796" s="182"/>
      <c r="BU796" s="182"/>
      <c r="BV796" s="182"/>
      <c r="BW796" s="182"/>
      <c r="BX796" s="182"/>
      <c r="BY796" s="182"/>
      <c r="BZ796" s="182"/>
      <c r="CA796" s="182"/>
      <c r="CB796" s="182"/>
      <c r="CC796" s="182"/>
      <c r="CD796" s="182"/>
      <c r="CE796" s="182"/>
      <c r="CF796" s="182"/>
      <c r="CG796" s="182"/>
      <c r="CH796" s="182"/>
      <c r="CI796" s="182"/>
      <c r="CJ796" s="182"/>
      <c r="CK796" s="182"/>
      <c r="CL796" s="182"/>
      <c r="CM796" s="182"/>
      <c r="CN796" s="182"/>
      <c r="CO796" s="182"/>
      <c r="CP796" s="182"/>
      <c r="CQ796" s="182"/>
      <c r="CR796" s="182"/>
      <c r="CS796" s="182"/>
      <c r="CT796" s="182"/>
      <c r="CU796" s="182"/>
      <c r="CV796" s="182"/>
      <c r="CW796" s="182"/>
      <c r="CX796" s="182"/>
      <c r="CY796" s="182"/>
      <c r="CZ796" s="182"/>
      <c r="DA796" s="182"/>
      <c r="DB796" s="182"/>
      <c r="DC796" s="182"/>
      <c r="DD796" s="182"/>
      <c r="DE796" s="182"/>
      <c r="DF796" s="182"/>
      <c r="DG796" s="182"/>
      <c r="DH796" s="182"/>
      <c r="DI796" s="182"/>
      <c r="DJ796" s="182"/>
      <c r="DK796" s="182"/>
      <c r="DL796" s="182"/>
      <c r="DM796" s="182"/>
      <c r="DN796" s="182"/>
      <c r="DO796" s="182"/>
      <c r="DP796" s="182"/>
      <c r="DQ796" s="182"/>
      <c r="DR796" s="182"/>
      <c r="DS796" s="182"/>
      <c r="DT796" s="182"/>
      <c r="DU796" s="182"/>
      <c r="DV796" s="182"/>
      <c r="DW796" s="182"/>
      <c r="DX796" s="182"/>
      <c r="DY796" s="182"/>
      <c r="DZ796" s="182"/>
      <c r="EA796" s="182"/>
      <c r="EB796" s="182"/>
      <c r="EC796" s="182"/>
      <c r="ED796" s="182"/>
      <c r="EE796" s="182"/>
      <c r="EF796" s="182"/>
      <c r="EG796" s="182"/>
      <c r="EH796" s="182"/>
      <c r="EI796" s="182"/>
      <c r="EJ796" s="182"/>
      <c r="EK796" s="182"/>
      <c r="EL796" s="182"/>
      <c r="EM796" s="182"/>
      <c r="EN796" s="182"/>
      <c r="EO796" s="182"/>
      <c r="EP796" s="182"/>
      <c r="EQ796" s="182"/>
      <c r="ER796" s="182"/>
      <c r="ES796" s="182"/>
      <c r="ET796" s="182"/>
      <c r="EU796" s="182"/>
      <c r="EV796" s="182"/>
      <c r="EW796" s="182"/>
      <c r="EX796" s="182"/>
      <c r="EY796" s="182"/>
      <c r="EZ796" s="182"/>
      <c r="FA796" s="182"/>
      <c r="FB796" s="182"/>
      <c r="FC796" s="182"/>
      <c r="FD796" s="182"/>
      <c r="FE796" s="182"/>
      <c r="FF796" s="182"/>
      <c r="FG796" s="182"/>
      <c r="FH796" s="182"/>
      <c r="FI796" s="182"/>
      <c r="FJ796" s="182"/>
      <c r="FK796" s="182"/>
      <c r="FL796" s="182"/>
      <c r="FM796" s="182"/>
      <c r="FN796" s="182"/>
      <c r="FO796" s="182"/>
      <c r="FP796" s="182"/>
      <c r="FQ796" s="182"/>
      <c r="FR796" s="182"/>
      <c r="FS796" s="182"/>
      <c r="FT796" s="182"/>
      <c r="FU796" s="182"/>
      <c r="FV796" s="182"/>
      <c r="FW796" s="182"/>
      <c r="FX796" s="182"/>
      <c r="FY796" s="182"/>
      <c r="FZ796" s="182"/>
      <c r="GA796" s="182"/>
      <c r="GB796" s="182"/>
      <c r="GC796" s="182"/>
      <c r="GD796" s="182"/>
      <c r="GE796" s="182"/>
      <c r="GF796" s="182"/>
      <c r="GG796" s="182"/>
      <c r="GH796" s="182"/>
      <c r="GI796" s="182"/>
      <c r="GJ796" s="182"/>
      <c r="GK796" s="182"/>
      <c r="GL796" s="182"/>
      <c r="GM796" s="182"/>
      <c r="GN796" s="182"/>
      <c r="GO796" s="182"/>
      <c r="GP796" s="182"/>
      <c r="GQ796" s="182"/>
      <c r="GR796" s="182"/>
      <c r="GS796" s="182"/>
      <c r="GT796" s="182"/>
      <c r="GU796" s="182"/>
      <c r="GV796" s="182"/>
      <c r="GW796" s="182"/>
      <c r="GX796" s="182"/>
      <c r="GY796" s="182"/>
      <c r="GZ796" s="182"/>
      <c r="HA796" s="182"/>
      <c r="HB796" s="182"/>
      <c r="HC796" s="182"/>
      <c r="HD796" s="182"/>
      <c r="HE796" s="182"/>
      <c r="HF796" s="182"/>
      <c r="HG796" s="182"/>
      <c r="HH796" s="182"/>
      <c r="HI796" s="182"/>
      <c r="HJ796" s="182"/>
      <c r="HK796" s="182"/>
      <c r="HL796" s="182"/>
      <c r="HM796" s="182"/>
      <c r="HN796" s="182"/>
      <c r="HO796" s="182"/>
      <c r="HP796" s="182"/>
      <c r="HQ796" s="182"/>
      <c r="HR796" s="182"/>
      <c r="HS796" s="182"/>
      <c r="HT796" s="182"/>
      <c r="HU796" s="182"/>
      <c r="HV796" s="182"/>
      <c r="HW796" s="182"/>
      <c r="HX796" s="182"/>
      <c r="HY796" s="182"/>
      <c r="HZ796" s="182"/>
      <c r="IA796" s="182"/>
      <c r="IB796" s="182"/>
      <c r="IC796" s="182"/>
      <c r="ID796" s="182"/>
      <c r="IE796" s="182"/>
      <c r="IF796" s="182"/>
      <c r="IG796" s="182"/>
      <c r="IH796" s="182"/>
      <c r="II796" s="182"/>
      <c r="IJ796" s="182"/>
      <c r="IK796" s="182"/>
      <c r="IL796" s="182"/>
      <c r="IM796" s="182"/>
      <c r="IN796" s="182"/>
      <c r="IO796" s="182"/>
      <c r="IP796" s="182"/>
      <c r="IQ796" s="182"/>
      <c r="IR796" s="182"/>
      <c r="IS796" s="182"/>
      <c r="IT796" s="182"/>
      <c r="IU796" s="182"/>
      <c r="IV796" s="182"/>
    </row>
    <row r="797" spans="1:256" s="12" customFormat="1" ht="30" x14ac:dyDescent="0.25">
      <c r="A797" s="14"/>
      <c r="B797" s="180"/>
      <c r="C797" s="145" t="s">
        <v>633</v>
      </c>
      <c r="D797" s="47" t="s">
        <v>334</v>
      </c>
      <c r="E797" s="50">
        <v>1</v>
      </c>
      <c r="F797" s="61"/>
      <c r="G797" s="58"/>
      <c r="H797" s="58"/>
    </row>
    <row r="798" spans="1:256" s="12" customFormat="1" ht="30" x14ac:dyDescent="0.25">
      <c r="A798" s="14"/>
      <c r="B798" s="180"/>
      <c r="C798" s="145" t="s">
        <v>634</v>
      </c>
      <c r="D798" s="47" t="s">
        <v>334</v>
      </c>
      <c r="E798" s="50">
        <v>1</v>
      </c>
      <c r="F798" s="61"/>
      <c r="G798" s="58"/>
      <c r="H798" s="58"/>
    </row>
    <row r="799" spans="1:256" s="12" customFormat="1" ht="30" x14ac:dyDescent="0.25">
      <c r="A799" s="14"/>
      <c r="B799" s="180"/>
      <c r="C799" s="145" t="s">
        <v>607</v>
      </c>
      <c r="D799" s="47" t="s">
        <v>1</v>
      </c>
      <c r="E799" s="50">
        <v>1</v>
      </c>
      <c r="F799" s="61"/>
      <c r="G799" s="58"/>
      <c r="H799" s="58"/>
    </row>
    <row r="800" spans="1:256" x14ac:dyDescent="0.35">
      <c r="A800" s="16"/>
      <c r="B800" s="60"/>
      <c r="C800" s="60" t="str">
        <f>CONCATENATE("Sous-total € H.T. ",B793)</f>
        <v>Sous-total € H.T. 7.7</v>
      </c>
      <c r="D800" s="48"/>
      <c r="E800" s="50"/>
      <c r="F800" s="58"/>
      <c r="G800" s="58"/>
      <c r="H800" s="58"/>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c r="BS800" s="16"/>
      <c r="BT800" s="16"/>
      <c r="BU800" s="16"/>
      <c r="BV800" s="16"/>
      <c r="BW800" s="16"/>
      <c r="BX800" s="16"/>
      <c r="BY800" s="16"/>
      <c r="BZ800" s="16"/>
      <c r="CA800" s="16"/>
      <c r="CB800" s="16"/>
      <c r="CC800" s="16"/>
      <c r="CD800" s="16"/>
      <c r="CE800" s="16"/>
      <c r="CF800" s="16"/>
      <c r="CG800" s="16"/>
      <c r="CH800" s="16"/>
      <c r="CI800" s="16"/>
      <c r="CJ800" s="16"/>
      <c r="CK800" s="16"/>
      <c r="CL800" s="16"/>
      <c r="CM800" s="16"/>
      <c r="CN800" s="16"/>
      <c r="CO800" s="16"/>
      <c r="CP800" s="16"/>
      <c r="CQ800" s="16"/>
      <c r="CR800" s="16"/>
      <c r="CS800" s="16"/>
      <c r="CT800" s="16"/>
      <c r="CU800" s="16"/>
      <c r="CV800" s="16"/>
      <c r="CW800" s="16"/>
      <c r="CX800" s="16"/>
      <c r="CY800" s="16"/>
      <c r="CZ800" s="16"/>
      <c r="DA800" s="16"/>
      <c r="DB800" s="16"/>
      <c r="DC800" s="16"/>
      <c r="DD800" s="16"/>
      <c r="DE800" s="16"/>
      <c r="DF800" s="16"/>
      <c r="DG800" s="16"/>
      <c r="DH800" s="16"/>
      <c r="DI800" s="16"/>
      <c r="DJ800" s="16"/>
      <c r="DK800" s="16"/>
      <c r="DL800" s="16"/>
      <c r="DM800" s="16"/>
      <c r="DN800" s="16"/>
      <c r="DO800" s="16"/>
      <c r="DP800" s="16"/>
      <c r="DQ800" s="16"/>
      <c r="DR800" s="16"/>
      <c r="DS800" s="16"/>
      <c r="DT800" s="16"/>
      <c r="DU800" s="16"/>
      <c r="DV800" s="16"/>
      <c r="DW800" s="16"/>
      <c r="DX800" s="16"/>
      <c r="DY800" s="16"/>
      <c r="DZ800" s="16"/>
      <c r="EA800" s="16"/>
      <c r="EB800" s="16"/>
      <c r="EC800" s="16"/>
      <c r="ED800" s="16"/>
      <c r="EE800" s="16"/>
      <c r="EF800" s="16"/>
      <c r="EG800" s="16"/>
      <c r="EH800" s="16"/>
      <c r="EI800" s="16"/>
      <c r="EJ800" s="16"/>
      <c r="EK800" s="16"/>
      <c r="EL800" s="16"/>
      <c r="EM800" s="16"/>
      <c r="EN800" s="16"/>
      <c r="EO800" s="16"/>
      <c r="EP800" s="16"/>
      <c r="EQ800" s="16"/>
      <c r="ER800" s="16"/>
      <c r="ES800" s="16"/>
      <c r="ET800" s="16"/>
      <c r="EU800" s="16"/>
      <c r="EV800" s="16"/>
      <c r="EW800" s="16"/>
      <c r="EX800" s="16"/>
      <c r="EY800" s="16"/>
      <c r="EZ800" s="16"/>
      <c r="FA800" s="16"/>
      <c r="FB800" s="16"/>
      <c r="FC800" s="16"/>
      <c r="FD800" s="16"/>
      <c r="FE800" s="16"/>
      <c r="FF800" s="16"/>
      <c r="FG800" s="16"/>
      <c r="FH800" s="16"/>
      <c r="FI800" s="16"/>
      <c r="FJ800" s="16"/>
      <c r="FK800" s="16"/>
      <c r="FL800" s="16"/>
      <c r="FM800" s="16"/>
      <c r="FN800" s="16"/>
      <c r="FO800" s="16"/>
      <c r="FP800" s="16"/>
      <c r="FQ800" s="16"/>
      <c r="FR800" s="16"/>
      <c r="FS800" s="16"/>
      <c r="FT800" s="16"/>
      <c r="FU800" s="16"/>
      <c r="FV800" s="16"/>
      <c r="FW800" s="16"/>
      <c r="FX800" s="16"/>
      <c r="FY800" s="16"/>
      <c r="FZ800" s="16"/>
      <c r="GA800" s="16"/>
      <c r="GB800" s="16"/>
      <c r="GC800" s="16"/>
      <c r="GD800" s="16"/>
      <c r="GE800" s="16"/>
      <c r="GF800" s="16"/>
      <c r="GG800" s="16"/>
      <c r="GH800" s="16"/>
      <c r="GI800" s="16"/>
      <c r="GJ800" s="16"/>
      <c r="GK800" s="16"/>
      <c r="GL800" s="16"/>
      <c r="GM800" s="16"/>
      <c r="GN800" s="16"/>
      <c r="GO800" s="16"/>
      <c r="GP800" s="16"/>
      <c r="GQ800" s="16"/>
      <c r="GR800" s="16"/>
      <c r="GS800" s="16"/>
      <c r="GT800" s="16"/>
      <c r="GU800" s="16"/>
      <c r="GV800" s="16"/>
      <c r="GW800" s="16"/>
      <c r="GX800" s="16"/>
      <c r="GY800" s="16"/>
      <c r="GZ800" s="16"/>
      <c r="HA800" s="16"/>
      <c r="HB800" s="16"/>
      <c r="HC800" s="16"/>
      <c r="HD800" s="16"/>
      <c r="HE800" s="16"/>
      <c r="HF800" s="16"/>
      <c r="HG800" s="16"/>
      <c r="HH800" s="16"/>
      <c r="HI800" s="16"/>
      <c r="HJ800" s="16"/>
      <c r="HK800" s="16"/>
      <c r="HL800" s="16"/>
      <c r="HM800" s="16"/>
      <c r="HN800" s="16"/>
      <c r="HO800" s="16"/>
      <c r="HP800" s="16"/>
      <c r="HQ800" s="16"/>
      <c r="HR800" s="16"/>
      <c r="HS800" s="16"/>
      <c r="HT800" s="16"/>
      <c r="HU800" s="16"/>
      <c r="HV800" s="16"/>
      <c r="HW800" s="16"/>
      <c r="HX800" s="16"/>
      <c r="HY800" s="16"/>
      <c r="HZ800" s="16"/>
      <c r="IA800" s="16"/>
      <c r="IB800" s="16"/>
      <c r="IC800" s="16"/>
      <c r="ID800" s="16"/>
      <c r="IE800" s="16"/>
      <c r="IF800" s="16"/>
      <c r="IG800" s="16"/>
      <c r="IH800" s="16"/>
      <c r="II800" s="16"/>
      <c r="IJ800" s="16"/>
      <c r="IK800" s="16"/>
      <c r="IL800" s="16"/>
      <c r="IM800" s="16"/>
      <c r="IN800" s="16"/>
      <c r="IO800" s="16"/>
      <c r="IP800" s="16"/>
      <c r="IQ800" s="16"/>
      <c r="IR800" s="16"/>
      <c r="IS800" s="16"/>
      <c r="IT800" s="16"/>
      <c r="IU800" s="16"/>
      <c r="IV800" s="16"/>
    </row>
    <row r="801" spans="1:256" s="11" customFormat="1" ht="15.75" customHeight="1" x14ac:dyDescent="0.35">
      <c r="B801" s="59"/>
      <c r="C801" s="72"/>
      <c r="D801" s="50"/>
      <c r="E801" s="50"/>
      <c r="F801" s="50"/>
      <c r="G801" s="58"/>
      <c r="H801" s="58"/>
    </row>
    <row r="802" spans="1:256" s="11" customFormat="1" ht="15.75" customHeight="1" x14ac:dyDescent="0.35">
      <c r="B802" s="59" t="s">
        <v>264</v>
      </c>
      <c r="C802" s="72" t="s">
        <v>265</v>
      </c>
      <c r="D802" s="50"/>
      <c r="E802" s="50"/>
      <c r="F802" s="50"/>
      <c r="G802" s="58"/>
      <c r="H802" s="58"/>
    </row>
    <row r="803" spans="1:256" s="12" customFormat="1" ht="13.5" customHeight="1" x14ac:dyDescent="0.25">
      <c r="A803" s="14"/>
      <c r="B803" s="180"/>
      <c r="C803" s="145" t="s">
        <v>635</v>
      </c>
      <c r="D803" s="47" t="s">
        <v>334</v>
      </c>
      <c r="E803" s="50">
        <v>3</v>
      </c>
      <c r="F803" s="58"/>
      <c r="G803" s="58"/>
      <c r="H803" s="58"/>
    </row>
    <row r="804" spans="1:256" s="12" customFormat="1" ht="13.5" customHeight="1" x14ac:dyDescent="0.25">
      <c r="A804" s="14"/>
      <c r="B804" s="180"/>
      <c r="C804" s="145" t="s">
        <v>636</v>
      </c>
      <c r="D804" s="47" t="s">
        <v>334</v>
      </c>
      <c r="E804" s="50">
        <v>3</v>
      </c>
      <c r="F804" s="58"/>
      <c r="G804" s="58"/>
      <c r="H804" s="58"/>
    </row>
    <row r="805" spans="1:256" s="12" customFormat="1" ht="13.5" customHeight="1" x14ac:dyDescent="0.25">
      <c r="A805" s="14"/>
      <c r="B805" s="180"/>
      <c r="C805" s="145"/>
      <c r="D805" s="47"/>
      <c r="E805" s="50"/>
      <c r="F805" s="58"/>
      <c r="G805" s="58"/>
      <c r="H805" s="58"/>
    </row>
    <row r="806" spans="1:256" s="11" customFormat="1" ht="15.75" customHeight="1" x14ac:dyDescent="0.35">
      <c r="B806" s="59"/>
      <c r="C806" s="73" t="s">
        <v>637</v>
      </c>
      <c r="D806" s="47"/>
      <c r="E806" s="50"/>
      <c r="F806" s="50"/>
      <c r="G806" s="58"/>
      <c r="H806" s="58"/>
    </row>
    <row r="807" spans="1:256" s="12" customFormat="1" x14ac:dyDescent="0.35">
      <c r="A807" s="11"/>
      <c r="B807" s="180"/>
      <c r="C807" s="167" t="s">
        <v>614</v>
      </c>
      <c r="D807" s="47" t="s">
        <v>334</v>
      </c>
      <c r="E807" s="50">
        <v>4</v>
      </c>
      <c r="F807" s="58"/>
      <c r="G807" s="58"/>
      <c r="H807" s="58"/>
      <c r="I807" s="182"/>
      <c r="J807" s="182"/>
      <c r="K807" s="182"/>
      <c r="L807" s="182"/>
      <c r="M807" s="182"/>
      <c r="N807" s="182"/>
      <c r="O807" s="182"/>
      <c r="P807" s="182"/>
      <c r="Q807" s="182"/>
      <c r="R807" s="182"/>
      <c r="S807" s="182"/>
      <c r="T807" s="182"/>
      <c r="U807" s="182"/>
      <c r="V807" s="182"/>
      <c r="W807" s="182"/>
      <c r="X807" s="182"/>
      <c r="Y807" s="182"/>
      <c r="Z807" s="182"/>
      <c r="AA807" s="182"/>
      <c r="AB807" s="182"/>
      <c r="AC807" s="182"/>
      <c r="AD807" s="182"/>
      <c r="AE807" s="182"/>
      <c r="AF807" s="182"/>
      <c r="AG807" s="182"/>
      <c r="AH807" s="182"/>
      <c r="AI807" s="182"/>
      <c r="AJ807" s="182"/>
      <c r="AK807" s="182"/>
      <c r="AL807" s="182"/>
      <c r="AM807" s="182"/>
      <c r="AN807" s="182"/>
      <c r="AO807" s="182"/>
      <c r="AP807" s="182"/>
      <c r="AQ807" s="182"/>
      <c r="AR807" s="182"/>
      <c r="AS807" s="182"/>
      <c r="AT807" s="182"/>
      <c r="AU807" s="182"/>
      <c r="AV807" s="182"/>
      <c r="AW807" s="182"/>
      <c r="AX807" s="182"/>
      <c r="AY807" s="182"/>
      <c r="AZ807" s="182"/>
      <c r="BA807" s="182"/>
      <c r="BB807" s="182"/>
      <c r="BC807" s="182"/>
      <c r="BD807" s="182"/>
      <c r="BE807" s="182"/>
      <c r="BF807" s="182"/>
      <c r="BG807" s="182"/>
      <c r="BH807" s="182"/>
      <c r="BI807" s="182"/>
      <c r="BJ807" s="182"/>
      <c r="BK807" s="182"/>
      <c r="BL807" s="182"/>
      <c r="BM807" s="182"/>
      <c r="BN807" s="182"/>
      <c r="BO807" s="182"/>
      <c r="BP807" s="182"/>
      <c r="BQ807" s="182"/>
      <c r="BR807" s="182"/>
      <c r="BS807" s="182"/>
      <c r="BT807" s="182"/>
      <c r="BU807" s="182"/>
      <c r="BV807" s="182"/>
      <c r="BW807" s="182"/>
      <c r="BX807" s="182"/>
      <c r="BY807" s="182"/>
      <c r="BZ807" s="182"/>
      <c r="CA807" s="182"/>
      <c r="CB807" s="182"/>
      <c r="CC807" s="182"/>
      <c r="CD807" s="182"/>
      <c r="CE807" s="182"/>
      <c r="CF807" s="182"/>
      <c r="CG807" s="182"/>
      <c r="CH807" s="182"/>
      <c r="CI807" s="182"/>
      <c r="CJ807" s="182"/>
      <c r="CK807" s="182"/>
      <c r="CL807" s="182"/>
      <c r="CM807" s="182"/>
      <c r="CN807" s="182"/>
      <c r="CO807" s="182"/>
      <c r="CP807" s="182"/>
      <c r="CQ807" s="182"/>
      <c r="CR807" s="182"/>
      <c r="CS807" s="182"/>
      <c r="CT807" s="182"/>
      <c r="CU807" s="182"/>
      <c r="CV807" s="182"/>
      <c r="CW807" s="182"/>
      <c r="CX807" s="182"/>
      <c r="CY807" s="182"/>
      <c r="CZ807" s="182"/>
      <c r="DA807" s="182"/>
      <c r="DB807" s="182"/>
      <c r="DC807" s="182"/>
      <c r="DD807" s="182"/>
      <c r="DE807" s="182"/>
      <c r="DF807" s="182"/>
      <c r="DG807" s="182"/>
      <c r="DH807" s="182"/>
      <c r="DI807" s="182"/>
      <c r="DJ807" s="182"/>
      <c r="DK807" s="182"/>
      <c r="DL807" s="182"/>
      <c r="DM807" s="182"/>
      <c r="DN807" s="182"/>
      <c r="DO807" s="182"/>
      <c r="DP807" s="182"/>
      <c r="DQ807" s="182"/>
      <c r="DR807" s="182"/>
      <c r="DS807" s="182"/>
      <c r="DT807" s="182"/>
      <c r="DU807" s="182"/>
      <c r="DV807" s="182"/>
      <c r="DW807" s="182"/>
      <c r="DX807" s="182"/>
      <c r="DY807" s="182"/>
      <c r="DZ807" s="182"/>
      <c r="EA807" s="182"/>
      <c r="EB807" s="182"/>
      <c r="EC807" s="182"/>
      <c r="ED807" s="182"/>
      <c r="EE807" s="182"/>
      <c r="EF807" s="182"/>
      <c r="EG807" s="182"/>
      <c r="EH807" s="182"/>
      <c r="EI807" s="182"/>
      <c r="EJ807" s="182"/>
      <c r="EK807" s="182"/>
      <c r="EL807" s="182"/>
      <c r="EM807" s="182"/>
      <c r="EN807" s="182"/>
      <c r="EO807" s="182"/>
      <c r="EP807" s="182"/>
      <c r="EQ807" s="182"/>
      <c r="ER807" s="182"/>
      <c r="ES807" s="182"/>
      <c r="ET807" s="182"/>
      <c r="EU807" s="182"/>
      <c r="EV807" s="182"/>
      <c r="EW807" s="182"/>
      <c r="EX807" s="182"/>
      <c r="EY807" s="182"/>
      <c r="EZ807" s="182"/>
      <c r="FA807" s="182"/>
      <c r="FB807" s="182"/>
      <c r="FC807" s="182"/>
      <c r="FD807" s="182"/>
      <c r="FE807" s="182"/>
      <c r="FF807" s="182"/>
      <c r="FG807" s="182"/>
      <c r="FH807" s="182"/>
      <c r="FI807" s="182"/>
      <c r="FJ807" s="182"/>
      <c r="FK807" s="182"/>
      <c r="FL807" s="182"/>
      <c r="FM807" s="182"/>
      <c r="FN807" s="182"/>
      <c r="FO807" s="182"/>
      <c r="FP807" s="182"/>
      <c r="FQ807" s="182"/>
      <c r="FR807" s="182"/>
      <c r="FS807" s="182"/>
      <c r="FT807" s="182"/>
      <c r="FU807" s="182"/>
      <c r="FV807" s="182"/>
      <c r="FW807" s="182"/>
      <c r="FX807" s="182"/>
      <c r="FY807" s="182"/>
      <c r="FZ807" s="182"/>
      <c r="GA807" s="182"/>
      <c r="GB807" s="182"/>
      <c r="GC807" s="182"/>
      <c r="GD807" s="182"/>
      <c r="GE807" s="182"/>
      <c r="GF807" s="182"/>
      <c r="GG807" s="182"/>
      <c r="GH807" s="182"/>
      <c r="GI807" s="182"/>
      <c r="GJ807" s="182"/>
      <c r="GK807" s="182"/>
      <c r="GL807" s="182"/>
      <c r="GM807" s="182"/>
      <c r="GN807" s="182"/>
      <c r="GO807" s="182"/>
      <c r="GP807" s="182"/>
      <c r="GQ807" s="182"/>
      <c r="GR807" s="182"/>
      <c r="GS807" s="182"/>
      <c r="GT807" s="182"/>
      <c r="GU807" s="182"/>
      <c r="GV807" s="182"/>
      <c r="GW807" s="182"/>
      <c r="GX807" s="182"/>
      <c r="GY807" s="182"/>
      <c r="GZ807" s="182"/>
      <c r="HA807" s="182"/>
      <c r="HB807" s="182"/>
      <c r="HC807" s="182"/>
      <c r="HD807" s="182"/>
      <c r="HE807" s="182"/>
      <c r="HF807" s="182"/>
      <c r="HG807" s="182"/>
      <c r="HH807" s="182"/>
      <c r="HI807" s="182"/>
      <c r="HJ807" s="182"/>
      <c r="HK807" s="182"/>
      <c r="HL807" s="182"/>
      <c r="HM807" s="182"/>
      <c r="HN807" s="182"/>
      <c r="HO807" s="182"/>
      <c r="HP807" s="182"/>
      <c r="HQ807" s="182"/>
      <c r="HR807" s="182"/>
      <c r="HS807" s="182"/>
      <c r="HT807" s="182"/>
      <c r="HU807" s="182"/>
      <c r="HV807" s="182"/>
      <c r="HW807" s="182"/>
      <c r="HX807" s="182"/>
      <c r="HY807" s="182"/>
      <c r="HZ807" s="182"/>
      <c r="IA807" s="182"/>
      <c r="IB807" s="182"/>
      <c r="IC807" s="182"/>
      <c r="ID807" s="182"/>
      <c r="IE807" s="182"/>
      <c r="IF807" s="182"/>
      <c r="IG807" s="182"/>
      <c r="IH807" s="182"/>
      <c r="II807" s="182"/>
      <c r="IJ807" s="182"/>
      <c r="IK807" s="182"/>
      <c r="IL807" s="182"/>
      <c r="IM807" s="182"/>
      <c r="IN807" s="182"/>
      <c r="IO807" s="182"/>
      <c r="IP807" s="182"/>
      <c r="IQ807" s="182"/>
      <c r="IR807" s="182"/>
      <c r="IS807" s="182"/>
      <c r="IT807" s="182"/>
      <c r="IU807" s="182"/>
      <c r="IV807" s="182"/>
    </row>
    <row r="808" spans="1:256" s="12" customFormat="1" x14ac:dyDescent="0.35">
      <c r="A808" s="11"/>
      <c r="B808" s="180"/>
      <c r="C808" s="167" t="s">
        <v>615</v>
      </c>
      <c r="D808" s="47" t="s">
        <v>334</v>
      </c>
      <c r="E808" s="50">
        <v>2</v>
      </c>
      <c r="F808" s="58"/>
      <c r="G808" s="58"/>
      <c r="H808" s="58"/>
      <c r="I808" s="182"/>
      <c r="J808" s="182"/>
      <c r="K808" s="182"/>
      <c r="L808" s="182"/>
      <c r="M808" s="182"/>
      <c r="N808" s="182"/>
      <c r="O808" s="182"/>
      <c r="P808" s="182"/>
      <c r="Q808" s="182"/>
      <c r="R808" s="182"/>
      <c r="S808" s="182"/>
      <c r="T808" s="182"/>
      <c r="U808" s="182"/>
      <c r="V808" s="182"/>
      <c r="W808" s="182"/>
      <c r="X808" s="182"/>
      <c r="Y808" s="182"/>
      <c r="Z808" s="182"/>
      <c r="AA808" s="182"/>
      <c r="AB808" s="182"/>
      <c r="AC808" s="182"/>
      <c r="AD808" s="182"/>
      <c r="AE808" s="182"/>
      <c r="AF808" s="182"/>
      <c r="AG808" s="182"/>
      <c r="AH808" s="182"/>
      <c r="AI808" s="182"/>
      <c r="AJ808" s="182"/>
      <c r="AK808" s="182"/>
      <c r="AL808" s="182"/>
      <c r="AM808" s="182"/>
      <c r="AN808" s="182"/>
      <c r="AO808" s="182"/>
      <c r="AP808" s="182"/>
      <c r="AQ808" s="182"/>
      <c r="AR808" s="182"/>
      <c r="AS808" s="182"/>
      <c r="AT808" s="182"/>
      <c r="AU808" s="182"/>
      <c r="AV808" s="182"/>
      <c r="AW808" s="182"/>
      <c r="AX808" s="182"/>
      <c r="AY808" s="182"/>
      <c r="AZ808" s="182"/>
      <c r="BA808" s="182"/>
      <c r="BB808" s="182"/>
      <c r="BC808" s="182"/>
      <c r="BD808" s="182"/>
      <c r="BE808" s="182"/>
      <c r="BF808" s="182"/>
      <c r="BG808" s="182"/>
      <c r="BH808" s="182"/>
      <c r="BI808" s="182"/>
      <c r="BJ808" s="182"/>
      <c r="BK808" s="182"/>
      <c r="BL808" s="182"/>
      <c r="BM808" s="182"/>
      <c r="BN808" s="182"/>
      <c r="BO808" s="182"/>
      <c r="BP808" s="182"/>
      <c r="BQ808" s="182"/>
      <c r="BR808" s="182"/>
      <c r="BS808" s="182"/>
      <c r="BT808" s="182"/>
      <c r="BU808" s="182"/>
      <c r="BV808" s="182"/>
      <c r="BW808" s="182"/>
      <c r="BX808" s="182"/>
      <c r="BY808" s="182"/>
      <c r="BZ808" s="182"/>
      <c r="CA808" s="182"/>
      <c r="CB808" s="182"/>
      <c r="CC808" s="182"/>
      <c r="CD808" s="182"/>
      <c r="CE808" s="182"/>
      <c r="CF808" s="182"/>
      <c r="CG808" s="182"/>
      <c r="CH808" s="182"/>
      <c r="CI808" s="182"/>
      <c r="CJ808" s="182"/>
      <c r="CK808" s="182"/>
      <c r="CL808" s="182"/>
      <c r="CM808" s="182"/>
      <c r="CN808" s="182"/>
      <c r="CO808" s="182"/>
      <c r="CP808" s="182"/>
      <c r="CQ808" s="182"/>
      <c r="CR808" s="182"/>
      <c r="CS808" s="182"/>
      <c r="CT808" s="182"/>
      <c r="CU808" s="182"/>
      <c r="CV808" s="182"/>
      <c r="CW808" s="182"/>
      <c r="CX808" s="182"/>
      <c r="CY808" s="182"/>
      <c r="CZ808" s="182"/>
      <c r="DA808" s="182"/>
      <c r="DB808" s="182"/>
      <c r="DC808" s="182"/>
      <c r="DD808" s="182"/>
      <c r="DE808" s="182"/>
      <c r="DF808" s="182"/>
      <c r="DG808" s="182"/>
      <c r="DH808" s="182"/>
      <c r="DI808" s="182"/>
      <c r="DJ808" s="182"/>
      <c r="DK808" s="182"/>
      <c r="DL808" s="182"/>
      <c r="DM808" s="182"/>
      <c r="DN808" s="182"/>
      <c r="DO808" s="182"/>
      <c r="DP808" s="182"/>
      <c r="DQ808" s="182"/>
      <c r="DR808" s="182"/>
      <c r="DS808" s="182"/>
      <c r="DT808" s="182"/>
      <c r="DU808" s="182"/>
      <c r="DV808" s="182"/>
      <c r="DW808" s="182"/>
      <c r="DX808" s="182"/>
      <c r="DY808" s="182"/>
      <c r="DZ808" s="182"/>
      <c r="EA808" s="182"/>
      <c r="EB808" s="182"/>
      <c r="EC808" s="182"/>
      <c r="ED808" s="182"/>
      <c r="EE808" s="182"/>
      <c r="EF808" s="182"/>
      <c r="EG808" s="182"/>
      <c r="EH808" s="182"/>
      <c r="EI808" s="182"/>
      <c r="EJ808" s="182"/>
      <c r="EK808" s="182"/>
      <c r="EL808" s="182"/>
      <c r="EM808" s="182"/>
      <c r="EN808" s="182"/>
      <c r="EO808" s="182"/>
      <c r="EP808" s="182"/>
      <c r="EQ808" s="182"/>
      <c r="ER808" s="182"/>
      <c r="ES808" s="182"/>
      <c r="ET808" s="182"/>
      <c r="EU808" s="182"/>
      <c r="EV808" s="182"/>
      <c r="EW808" s="182"/>
      <c r="EX808" s="182"/>
      <c r="EY808" s="182"/>
      <c r="EZ808" s="182"/>
      <c r="FA808" s="182"/>
      <c r="FB808" s="182"/>
      <c r="FC808" s="182"/>
      <c r="FD808" s="182"/>
      <c r="FE808" s="182"/>
      <c r="FF808" s="182"/>
      <c r="FG808" s="182"/>
      <c r="FH808" s="182"/>
      <c r="FI808" s="182"/>
      <c r="FJ808" s="182"/>
      <c r="FK808" s="182"/>
      <c r="FL808" s="182"/>
      <c r="FM808" s="182"/>
      <c r="FN808" s="182"/>
      <c r="FO808" s="182"/>
      <c r="FP808" s="182"/>
      <c r="FQ808" s="182"/>
      <c r="FR808" s="182"/>
      <c r="FS808" s="182"/>
      <c r="FT808" s="182"/>
      <c r="FU808" s="182"/>
      <c r="FV808" s="182"/>
      <c r="FW808" s="182"/>
      <c r="FX808" s="182"/>
      <c r="FY808" s="182"/>
      <c r="FZ808" s="182"/>
      <c r="GA808" s="182"/>
      <c r="GB808" s="182"/>
      <c r="GC808" s="182"/>
      <c r="GD808" s="182"/>
      <c r="GE808" s="182"/>
      <c r="GF808" s="182"/>
      <c r="GG808" s="182"/>
      <c r="GH808" s="182"/>
      <c r="GI808" s="182"/>
      <c r="GJ808" s="182"/>
      <c r="GK808" s="182"/>
      <c r="GL808" s="182"/>
      <c r="GM808" s="182"/>
      <c r="GN808" s="182"/>
      <c r="GO808" s="182"/>
      <c r="GP808" s="182"/>
      <c r="GQ808" s="182"/>
      <c r="GR808" s="182"/>
      <c r="GS808" s="182"/>
      <c r="GT808" s="182"/>
      <c r="GU808" s="182"/>
      <c r="GV808" s="182"/>
      <c r="GW808" s="182"/>
      <c r="GX808" s="182"/>
      <c r="GY808" s="182"/>
      <c r="GZ808" s="182"/>
      <c r="HA808" s="182"/>
      <c r="HB808" s="182"/>
      <c r="HC808" s="182"/>
      <c r="HD808" s="182"/>
      <c r="HE808" s="182"/>
      <c r="HF808" s="182"/>
      <c r="HG808" s="182"/>
      <c r="HH808" s="182"/>
      <c r="HI808" s="182"/>
      <c r="HJ808" s="182"/>
      <c r="HK808" s="182"/>
      <c r="HL808" s="182"/>
      <c r="HM808" s="182"/>
      <c r="HN808" s="182"/>
      <c r="HO808" s="182"/>
      <c r="HP808" s="182"/>
      <c r="HQ808" s="182"/>
      <c r="HR808" s="182"/>
      <c r="HS808" s="182"/>
      <c r="HT808" s="182"/>
      <c r="HU808" s="182"/>
      <c r="HV808" s="182"/>
      <c r="HW808" s="182"/>
      <c r="HX808" s="182"/>
      <c r="HY808" s="182"/>
      <c r="HZ808" s="182"/>
      <c r="IA808" s="182"/>
      <c r="IB808" s="182"/>
      <c r="IC808" s="182"/>
      <c r="ID808" s="182"/>
      <c r="IE808" s="182"/>
      <c r="IF808" s="182"/>
      <c r="IG808" s="182"/>
      <c r="IH808" s="182"/>
      <c r="II808" s="182"/>
      <c r="IJ808" s="182"/>
      <c r="IK808" s="182"/>
      <c r="IL808" s="182"/>
      <c r="IM808" s="182"/>
      <c r="IN808" s="182"/>
      <c r="IO808" s="182"/>
      <c r="IP808" s="182"/>
      <c r="IQ808" s="182"/>
      <c r="IR808" s="182"/>
      <c r="IS808" s="182"/>
      <c r="IT808" s="182"/>
      <c r="IU808" s="182"/>
      <c r="IV808" s="182"/>
    </row>
    <row r="809" spans="1:256" s="12" customFormat="1" x14ac:dyDescent="0.35">
      <c r="A809" s="11"/>
      <c r="B809" s="180"/>
      <c r="C809" s="167"/>
      <c r="D809" s="47"/>
      <c r="E809" s="50"/>
      <c r="F809" s="58"/>
      <c r="G809" s="58"/>
      <c r="H809" s="58"/>
      <c r="I809" s="182"/>
      <c r="J809" s="182"/>
      <c r="K809" s="182"/>
      <c r="L809" s="182"/>
      <c r="M809" s="182"/>
      <c r="N809" s="182"/>
      <c r="O809" s="182"/>
      <c r="P809" s="182"/>
      <c r="Q809" s="182"/>
      <c r="R809" s="182"/>
      <c r="S809" s="182"/>
      <c r="T809" s="182"/>
      <c r="U809" s="182"/>
      <c r="V809" s="182"/>
      <c r="W809" s="182"/>
      <c r="X809" s="182"/>
      <c r="Y809" s="182"/>
      <c r="Z809" s="182"/>
      <c r="AA809" s="182"/>
      <c r="AB809" s="182"/>
      <c r="AC809" s="182"/>
      <c r="AD809" s="182"/>
      <c r="AE809" s="182"/>
      <c r="AF809" s="182"/>
      <c r="AG809" s="182"/>
      <c r="AH809" s="182"/>
      <c r="AI809" s="182"/>
      <c r="AJ809" s="182"/>
      <c r="AK809" s="182"/>
      <c r="AL809" s="182"/>
      <c r="AM809" s="182"/>
      <c r="AN809" s="182"/>
      <c r="AO809" s="182"/>
      <c r="AP809" s="182"/>
      <c r="AQ809" s="182"/>
      <c r="AR809" s="182"/>
      <c r="AS809" s="182"/>
      <c r="AT809" s="182"/>
      <c r="AU809" s="182"/>
      <c r="AV809" s="182"/>
      <c r="AW809" s="182"/>
      <c r="AX809" s="182"/>
      <c r="AY809" s="182"/>
      <c r="AZ809" s="182"/>
      <c r="BA809" s="182"/>
      <c r="BB809" s="182"/>
      <c r="BC809" s="182"/>
      <c r="BD809" s="182"/>
      <c r="BE809" s="182"/>
      <c r="BF809" s="182"/>
      <c r="BG809" s="182"/>
      <c r="BH809" s="182"/>
      <c r="BI809" s="182"/>
      <c r="BJ809" s="182"/>
      <c r="BK809" s="182"/>
      <c r="BL809" s="182"/>
      <c r="BM809" s="182"/>
      <c r="BN809" s="182"/>
      <c r="BO809" s="182"/>
      <c r="BP809" s="182"/>
      <c r="BQ809" s="182"/>
      <c r="BR809" s="182"/>
      <c r="BS809" s="182"/>
      <c r="BT809" s="182"/>
      <c r="BU809" s="182"/>
      <c r="BV809" s="182"/>
      <c r="BW809" s="182"/>
      <c r="BX809" s="182"/>
      <c r="BY809" s="182"/>
      <c r="BZ809" s="182"/>
      <c r="CA809" s="182"/>
      <c r="CB809" s="182"/>
      <c r="CC809" s="182"/>
      <c r="CD809" s="182"/>
      <c r="CE809" s="182"/>
      <c r="CF809" s="182"/>
      <c r="CG809" s="182"/>
      <c r="CH809" s="182"/>
      <c r="CI809" s="182"/>
      <c r="CJ809" s="182"/>
      <c r="CK809" s="182"/>
      <c r="CL809" s="182"/>
      <c r="CM809" s="182"/>
      <c r="CN809" s="182"/>
      <c r="CO809" s="182"/>
      <c r="CP809" s="182"/>
      <c r="CQ809" s="182"/>
      <c r="CR809" s="182"/>
      <c r="CS809" s="182"/>
      <c r="CT809" s="182"/>
      <c r="CU809" s="182"/>
      <c r="CV809" s="182"/>
      <c r="CW809" s="182"/>
      <c r="CX809" s="182"/>
      <c r="CY809" s="182"/>
      <c r="CZ809" s="182"/>
      <c r="DA809" s="182"/>
      <c r="DB809" s="182"/>
      <c r="DC809" s="182"/>
      <c r="DD809" s="182"/>
      <c r="DE809" s="182"/>
      <c r="DF809" s="182"/>
      <c r="DG809" s="182"/>
      <c r="DH809" s="182"/>
      <c r="DI809" s="182"/>
      <c r="DJ809" s="182"/>
      <c r="DK809" s="182"/>
      <c r="DL809" s="182"/>
      <c r="DM809" s="182"/>
      <c r="DN809" s="182"/>
      <c r="DO809" s="182"/>
      <c r="DP809" s="182"/>
      <c r="DQ809" s="182"/>
      <c r="DR809" s="182"/>
      <c r="DS809" s="182"/>
      <c r="DT809" s="182"/>
      <c r="DU809" s="182"/>
      <c r="DV809" s="182"/>
      <c r="DW809" s="182"/>
      <c r="DX809" s="182"/>
      <c r="DY809" s="182"/>
      <c r="DZ809" s="182"/>
      <c r="EA809" s="182"/>
      <c r="EB809" s="182"/>
      <c r="EC809" s="182"/>
      <c r="ED809" s="182"/>
      <c r="EE809" s="182"/>
      <c r="EF809" s="182"/>
      <c r="EG809" s="182"/>
      <c r="EH809" s="182"/>
      <c r="EI809" s="182"/>
      <c r="EJ809" s="182"/>
      <c r="EK809" s="182"/>
      <c r="EL809" s="182"/>
      <c r="EM809" s="182"/>
      <c r="EN809" s="182"/>
      <c r="EO809" s="182"/>
      <c r="EP809" s="182"/>
      <c r="EQ809" s="182"/>
      <c r="ER809" s="182"/>
      <c r="ES809" s="182"/>
      <c r="ET809" s="182"/>
      <c r="EU809" s="182"/>
      <c r="EV809" s="182"/>
      <c r="EW809" s="182"/>
      <c r="EX809" s="182"/>
      <c r="EY809" s="182"/>
      <c r="EZ809" s="182"/>
      <c r="FA809" s="182"/>
      <c r="FB809" s="182"/>
      <c r="FC809" s="182"/>
      <c r="FD809" s="182"/>
      <c r="FE809" s="182"/>
      <c r="FF809" s="182"/>
      <c r="FG809" s="182"/>
      <c r="FH809" s="182"/>
      <c r="FI809" s="182"/>
      <c r="FJ809" s="182"/>
      <c r="FK809" s="182"/>
      <c r="FL809" s="182"/>
      <c r="FM809" s="182"/>
      <c r="FN809" s="182"/>
      <c r="FO809" s="182"/>
      <c r="FP809" s="182"/>
      <c r="FQ809" s="182"/>
      <c r="FR809" s="182"/>
      <c r="FS809" s="182"/>
      <c r="FT809" s="182"/>
      <c r="FU809" s="182"/>
      <c r="FV809" s="182"/>
      <c r="FW809" s="182"/>
      <c r="FX809" s="182"/>
      <c r="FY809" s="182"/>
      <c r="FZ809" s="182"/>
      <c r="GA809" s="182"/>
      <c r="GB809" s="182"/>
      <c r="GC809" s="182"/>
      <c r="GD809" s="182"/>
      <c r="GE809" s="182"/>
      <c r="GF809" s="182"/>
      <c r="GG809" s="182"/>
      <c r="GH809" s="182"/>
      <c r="GI809" s="182"/>
      <c r="GJ809" s="182"/>
      <c r="GK809" s="182"/>
      <c r="GL809" s="182"/>
      <c r="GM809" s="182"/>
      <c r="GN809" s="182"/>
      <c r="GO809" s="182"/>
      <c r="GP809" s="182"/>
      <c r="GQ809" s="182"/>
      <c r="GR809" s="182"/>
      <c r="GS809" s="182"/>
      <c r="GT809" s="182"/>
      <c r="GU809" s="182"/>
      <c r="GV809" s="182"/>
      <c r="GW809" s="182"/>
      <c r="GX809" s="182"/>
      <c r="GY809" s="182"/>
      <c r="GZ809" s="182"/>
      <c r="HA809" s="182"/>
      <c r="HB809" s="182"/>
      <c r="HC809" s="182"/>
      <c r="HD809" s="182"/>
      <c r="HE809" s="182"/>
      <c r="HF809" s="182"/>
      <c r="HG809" s="182"/>
      <c r="HH809" s="182"/>
      <c r="HI809" s="182"/>
      <c r="HJ809" s="182"/>
      <c r="HK809" s="182"/>
      <c r="HL809" s="182"/>
      <c r="HM809" s="182"/>
      <c r="HN809" s="182"/>
      <c r="HO809" s="182"/>
      <c r="HP809" s="182"/>
      <c r="HQ809" s="182"/>
      <c r="HR809" s="182"/>
      <c r="HS809" s="182"/>
      <c r="HT809" s="182"/>
      <c r="HU809" s="182"/>
      <c r="HV809" s="182"/>
      <c r="HW809" s="182"/>
      <c r="HX809" s="182"/>
      <c r="HY809" s="182"/>
      <c r="HZ809" s="182"/>
      <c r="IA809" s="182"/>
      <c r="IB809" s="182"/>
      <c r="IC809" s="182"/>
      <c r="ID809" s="182"/>
      <c r="IE809" s="182"/>
      <c r="IF809" s="182"/>
      <c r="IG809" s="182"/>
      <c r="IH809" s="182"/>
      <c r="II809" s="182"/>
      <c r="IJ809" s="182"/>
      <c r="IK809" s="182"/>
      <c r="IL809" s="182"/>
      <c r="IM809" s="182"/>
      <c r="IN809" s="182"/>
      <c r="IO809" s="182"/>
      <c r="IP809" s="182"/>
      <c r="IQ809" s="182"/>
      <c r="IR809" s="182"/>
      <c r="IS809" s="182"/>
      <c r="IT809" s="182"/>
      <c r="IU809" s="182"/>
      <c r="IV809" s="182"/>
    </row>
    <row r="810" spans="1:256" s="12" customFormat="1" ht="45" x14ac:dyDescent="0.25">
      <c r="A810" s="14"/>
      <c r="B810" s="180"/>
      <c r="C810" s="145" t="s">
        <v>638</v>
      </c>
      <c r="D810" s="47" t="s">
        <v>1</v>
      </c>
      <c r="E810" s="50">
        <v>3</v>
      </c>
      <c r="F810" s="58"/>
      <c r="G810" s="58"/>
      <c r="H810" s="58"/>
    </row>
    <row r="811" spans="1:256" x14ac:dyDescent="0.35">
      <c r="A811" s="16"/>
      <c r="B811" s="60"/>
      <c r="C811" s="60" t="str">
        <f>CONCATENATE("Sous-total € H.T. ",B802)</f>
        <v>Sous-total € H.T. 7.8</v>
      </c>
      <c r="D811" s="48"/>
      <c r="E811" s="50"/>
      <c r="F811" s="58"/>
      <c r="G811" s="58"/>
      <c r="H811" s="58"/>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c r="BS811" s="16"/>
      <c r="BT811" s="16"/>
      <c r="BU811" s="16"/>
      <c r="BV811" s="16"/>
      <c r="BW811" s="16"/>
      <c r="BX811" s="16"/>
      <c r="BY811" s="16"/>
      <c r="BZ811" s="16"/>
      <c r="CA811" s="16"/>
      <c r="CB811" s="16"/>
      <c r="CC811" s="16"/>
      <c r="CD811" s="16"/>
      <c r="CE811" s="16"/>
      <c r="CF811" s="16"/>
      <c r="CG811" s="16"/>
      <c r="CH811" s="16"/>
      <c r="CI811" s="16"/>
      <c r="CJ811" s="16"/>
      <c r="CK811" s="16"/>
      <c r="CL811" s="16"/>
      <c r="CM811" s="16"/>
      <c r="CN811" s="16"/>
      <c r="CO811" s="16"/>
      <c r="CP811" s="16"/>
      <c r="CQ811" s="16"/>
      <c r="CR811" s="16"/>
      <c r="CS811" s="16"/>
      <c r="CT811" s="16"/>
      <c r="CU811" s="16"/>
      <c r="CV811" s="16"/>
      <c r="CW811" s="16"/>
      <c r="CX811" s="16"/>
      <c r="CY811" s="16"/>
      <c r="CZ811" s="16"/>
      <c r="DA811" s="16"/>
      <c r="DB811" s="16"/>
      <c r="DC811" s="16"/>
      <c r="DD811" s="16"/>
      <c r="DE811" s="16"/>
      <c r="DF811" s="16"/>
      <c r="DG811" s="16"/>
      <c r="DH811" s="16"/>
      <c r="DI811" s="16"/>
      <c r="DJ811" s="16"/>
      <c r="DK811" s="16"/>
      <c r="DL811" s="16"/>
      <c r="DM811" s="16"/>
      <c r="DN811" s="16"/>
      <c r="DO811" s="16"/>
      <c r="DP811" s="16"/>
      <c r="DQ811" s="16"/>
      <c r="DR811" s="16"/>
      <c r="DS811" s="16"/>
      <c r="DT811" s="16"/>
      <c r="DU811" s="16"/>
      <c r="DV811" s="16"/>
      <c r="DW811" s="16"/>
      <c r="DX811" s="16"/>
      <c r="DY811" s="16"/>
      <c r="DZ811" s="16"/>
      <c r="EA811" s="16"/>
      <c r="EB811" s="16"/>
      <c r="EC811" s="16"/>
      <c r="ED811" s="16"/>
      <c r="EE811" s="16"/>
      <c r="EF811" s="16"/>
      <c r="EG811" s="16"/>
      <c r="EH811" s="16"/>
      <c r="EI811" s="16"/>
      <c r="EJ811" s="16"/>
      <c r="EK811" s="16"/>
      <c r="EL811" s="16"/>
      <c r="EM811" s="16"/>
      <c r="EN811" s="16"/>
      <c r="EO811" s="16"/>
      <c r="EP811" s="16"/>
      <c r="EQ811" s="16"/>
      <c r="ER811" s="16"/>
      <c r="ES811" s="16"/>
      <c r="ET811" s="16"/>
      <c r="EU811" s="16"/>
      <c r="EV811" s="16"/>
      <c r="EW811" s="16"/>
      <c r="EX811" s="16"/>
      <c r="EY811" s="16"/>
      <c r="EZ811" s="16"/>
      <c r="FA811" s="16"/>
      <c r="FB811" s="16"/>
      <c r="FC811" s="16"/>
      <c r="FD811" s="16"/>
      <c r="FE811" s="16"/>
      <c r="FF811" s="16"/>
      <c r="FG811" s="16"/>
      <c r="FH811" s="16"/>
      <c r="FI811" s="16"/>
      <c r="FJ811" s="16"/>
      <c r="FK811" s="16"/>
      <c r="FL811" s="16"/>
      <c r="FM811" s="16"/>
      <c r="FN811" s="16"/>
      <c r="FO811" s="16"/>
      <c r="FP811" s="16"/>
      <c r="FQ811" s="16"/>
      <c r="FR811" s="16"/>
      <c r="FS811" s="16"/>
      <c r="FT811" s="16"/>
      <c r="FU811" s="16"/>
      <c r="FV811" s="16"/>
      <c r="FW811" s="16"/>
      <c r="FX811" s="16"/>
      <c r="FY811" s="16"/>
      <c r="FZ811" s="16"/>
      <c r="GA811" s="16"/>
      <c r="GB811" s="16"/>
      <c r="GC811" s="16"/>
      <c r="GD811" s="16"/>
      <c r="GE811" s="16"/>
      <c r="GF811" s="16"/>
      <c r="GG811" s="16"/>
      <c r="GH811" s="16"/>
      <c r="GI811" s="16"/>
      <c r="GJ811" s="16"/>
      <c r="GK811" s="16"/>
      <c r="GL811" s="16"/>
      <c r="GM811" s="16"/>
      <c r="GN811" s="16"/>
      <c r="GO811" s="16"/>
      <c r="GP811" s="16"/>
      <c r="GQ811" s="16"/>
      <c r="GR811" s="16"/>
      <c r="GS811" s="16"/>
      <c r="GT811" s="16"/>
      <c r="GU811" s="16"/>
      <c r="GV811" s="16"/>
      <c r="GW811" s="16"/>
      <c r="GX811" s="16"/>
      <c r="GY811" s="16"/>
      <c r="GZ811" s="16"/>
      <c r="HA811" s="16"/>
      <c r="HB811" s="16"/>
      <c r="HC811" s="16"/>
      <c r="HD811" s="16"/>
      <c r="HE811" s="16"/>
      <c r="HF811" s="16"/>
      <c r="HG811" s="16"/>
      <c r="HH811" s="16"/>
      <c r="HI811" s="16"/>
      <c r="HJ811" s="16"/>
      <c r="HK811" s="16"/>
      <c r="HL811" s="16"/>
      <c r="HM811" s="16"/>
      <c r="HN811" s="16"/>
      <c r="HO811" s="16"/>
      <c r="HP811" s="16"/>
      <c r="HQ811" s="16"/>
      <c r="HR811" s="16"/>
      <c r="HS811" s="16"/>
      <c r="HT811" s="16"/>
      <c r="HU811" s="16"/>
      <c r="HV811" s="16"/>
      <c r="HW811" s="16"/>
      <c r="HX811" s="16"/>
      <c r="HY811" s="16"/>
      <c r="HZ811" s="16"/>
      <c r="IA811" s="16"/>
      <c r="IB811" s="16"/>
      <c r="IC811" s="16"/>
      <c r="ID811" s="16"/>
      <c r="IE811" s="16"/>
      <c r="IF811" s="16"/>
      <c r="IG811" s="16"/>
      <c r="IH811" s="16"/>
      <c r="II811" s="16"/>
      <c r="IJ811" s="16"/>
      <c r="IK811" s="16"/>
      <c r="IL811" s="16"/>
      <c r="IM811" s="16"/>
      <c r="IN811" s="16"/>
      <c r="IO811" s="16"/>
      <c r="IP811" s="16"/>
      <c r="IQ811" s="16"/>
      <c r="IR811" s="16"/>
      <c r="IS811" s="16"/>
      <c r="IT811" s="16"/>
      <c r="IU811" s="16"/>
      <c r="IV811" s="16"/>
    </row>
    <row r="812" spans="1:256" s="11" customFormat="1" ht="15.75" customHeight="1" x14ac:dyDescent="0.35">
      <c r="B812" s="59"/>
      <c r="C812" s="72"/>
      <c r="D812" s="50"/>
      <c r="E812" s="50"/>
      <c r="F812" s="50"/>
      <c r="G812" s="58"/>
      <c r="H812" s="58"/>
    </row>
    <row r="813" spans="1:256" s="11" customFormat="1" ht="15.75" customHeight="1" x14ac:dyDescent="0.35">
      <c r="B813" s="59" t="s">
        <v>266</v>
      </c>
      <c r="C813" s="72" t="s">
        <v>267</v>
      </c>
      <c r="D813" s="50"/>
      <c r="E813" s="50"/>
      <c r="F813" s="50"/>
      <c r="G813" s="58"/>
      <c r="H813" s="58"/>
    </row>
    <row r="814" spans="1:256" s="182" customFormat="1" x14ac:dyDescent="0.25">
      <c r="A814" s="137"/>
      <c r="B814" s="180"/>
      <c r="C814" s="145" t="s">
        <v>639</v>
      </c>
      <c r="D814" s="47" t="s">
        <v>1</v>
      </c>
      <c r="E814" s="50">
        <v>1</v>
      </c>
      <c r="F814" s="58"/>
      <c r="G814" s="58"/>
      <c r="H814" s="58"/>
      <c r="I814" s="137"/>
      <c r="J814" s="137"/>
      <c r="K814" s="137"/>
      <c r="L814" s="137"/>
      <c r="M814" s="137"/>
      <c r="N814" s="137"/>
      <c r="O814" s="137"/>
      <c r="P814" s="137"/>
      <c r="Q814" s="137"/>
      <c r="R814" s="137"/>
      <c r="S814" s="137"/>
      <c r="T814" s="137"/>
      <c r="U814" s="137"/>
      <c r="V814" s="137"/>
      <c r="W814" s="137"/>
      <c r="X814" s="137"/>
      <c r="Y814" s="137"/>
      <c r="Z814" s="137"/>
      <c r="AA814" s="137"/>
      <c r="AB814" s="137"/>
      <c r="AC814" s="137"/>
      <c r="AD814" s="137"/>
      <c r="AE814" s="137"/>
      <c r="AF814" s="137"/>
      <c r="AG814" s="137"/>
      <c r="AH814" s="137"/>
      <c r="AI814" s="137"/>
      <c r="AJ814" s="137"/>
      <c r="AK814" s="137"/>
      <c r="AL814" s="137"/>
      <c r="AM814" s="137"/>
      <c r="AN814" s="137"/>
      <c r="AO814" s="137"/>
      <c r="AP814" s="137"/>
      <c r="AQ814" s="137"/>
      <c r="AR814" s="137"/>
      <c r="AS814" s="137"/>
      <c r="AT814" s="137"/>
      <c r="AU814" s="137"/>
      <c r="AV814" s="137"/>
      <c r="AW814" s="137"/>
      <c r="AX814" s="137"/>
      <c r="AY814" s="137"/>
      <c r="AZ814" s="137"/>
      <c r="BA814" s="137"/>
      <c r="BB814" s="137"/>
      <c r="BC814" s="137"/>
      <c r="BD814" s="137"/>
      <c r="BE814" s="137"/>
      <c r="BF814" s="137"/>
      <c r="BG814" s="137"/>
      <c r="BH814" s="137"/>
      <c r="BI814" s="137"/>
      <c r="BJ814" s="137"/>
      <c r="BK814" s="137"/>
      <c r="BL814" s="137"/>
      <c r="BM814" s="137"/>
      <c r="BN814" s="137"/>
      <c r="BO814" s="137"/>
      <c r="BP814" s="137"/>
      <c r="BQ814" s="137"/>
      <c r="BR814" s="137"/>
      <c r="BS814" s="137"/>
      <c r="BT814" s="137"/>
      <c r="BU814" s="137"/>
      <c r="BV814" s="137"/>
      <c r="BW814" s="137"/>
      <c r="BX814" s="137"/>
      <c r="BY814" s="137"/>
      <c r="BZ814" s="137"/>
      <c r="CA814" s="137"/>
      <c r="CB814" s="137"/>
      <c r="CC814" s="137"/>
      <c r="CD814" s="137"/>
      <c r="CE814" s="137"/>
      <c r="CF814" s="137"/>
      <c r="CG814" s="137"/>
      <c r="CH814" s="137"/>
      <c r="CI814" s="137"/>
      <c r="CJ814" s="137"/>
      <c r="CK814" s="137"/>
      <c r="CL814" s="137"/>
      <c r="CM814" s="137"/>
      <c r="CN814" s="137"/>
      <c r="CO814" s="137"/>
      <c r="CP814" s="137"/>
      <c r="CQ814" s="137"/>
      <c r="CR814" s="137"/>
      <c r="CS814" s="137"/>
      <c r="CT814" s="137"/>
      <c r="CU814" s="137"/>
      <c r="CV814" s="137"/>
      <c r="CW814" s="137"/>
      <c r="CX814" s="137"/>
      <c r="CY814" s="137"/>
      <c r="CZ814" s="137"/>
      <c r="DA814" s="137"/>
      <c r="DB814" s="137"/>
      <c r="DC814" s="137"/>
      <c r="DD814" s="137"/>
      <c r="DE814" s="137"/>
      <c r="DF814" s="137"/>
      <c r="DG814" s="137"/>
      <c r="DH814" s="137"/>
      <c r="DI814" s="137"/>
      <c r="DJ814" s="137"/>
      <c r="DK814" s="137"/>
      <c r="DL814" s="137"/>
      <c r="DM814" s="137"/>
      <c r="DN814" s="137"/>
      <c r="DO814" s="137"/>
      <c r="DP814" s="137"/>
      <c r="DQ814" s="137"/>
      <c r="DR814" s="137"/>
      <c r="DS814" s="137"/>
      <c r="DT814" s="137"/>
      <c r="DU814" s="137"/>
      <c r="DV814" s="137"/>
      <c r="DW814" s="137"/>
      <c r="DX814" s="137"/>
      <c r="DY814" s="137"/>
      <c r="DZ814" s="137"/>
      <c r="EA814" s="137"/>
      <c r="EB814" s="137"/>
      <c r="EC814" s="137"/>
      <c r="ED814" s="137"/>
      <c r="EE814" s="137"/>
      <c r="EF814" s="137"/>
      <c r="EG814" s="137"/>
      <c r="EH814" s="137"/>
      <c r="EI814" s="137"/>
      <c r="EJ814" s="137"/>
      <c r="EK814" s="137"/>
      <c r="EL814" s="137"/>
      <c r="EM814" s="137"/>
      <c r="EN814" s="137"/>
      <c r="EO814" s="137"/>
      <c r="EP814" s="137"/>
      <c r="EQ814" s="137"/>
      <c r="ER814" s="137"/>
      <c r="ES814" s="137"/>
      <c r="ET814" s="137"/>
      <c r="EU814" s="137"/>
      <c r="EV814" s="137"/>
      <c r="EW814" s="137"/>
      <c r="EX814" s="137"/>
      <c r="EY814" s="137"/>
      <c r="EZ814" s="137"/>
      <c r="FA814" s="137"/>
      <c r="FB814" s="137"/>
      <c r="FC814" s="137"/>
      <c r="FD814" s="137"/>
      <c r="FE814" s="137"/>
      <c r="FF814" s="137"/>
      <c r="FG814" s="137"/>
      <c r="FH814" s="137"/>
      <c r="FI814" s="137"/>
      <c r="FJ814" s="137"/>
      <c r="FK814" s="137"/>
      <c r="FL814" s="137"/>
      <c r="FM814" s="137"/>
      <c r="FN814" s="137"/>
      <c r="FO814" s="137"/>
      <c r="FP814" s="137"/>
      <c r="FQ814" s="137"/>
      <c r="FR814" s="137"/>
      <c r="FS814" s="137"/>
      <c r="FT814" s="137"/>
      <c r="FU814" s="137"/>
      <c r="FV814" s="137"/>
      <c r="FW814" s="137"/>
      <c r="FX814" s="137"/>
      <c r="FY814" s="137"/>
      <c r="FZ814" s="137"/>
      <c r="GA814" s="137"/>
      <c r="GB814" s="137"/>
      <c r="GC814" s="137"/>
      <c r="GD814" s="137"/>
      <c r="GE814" s="137"/>
      <c r="GF814" s="137"/>
      <c r="GG814" s="137"/>
      <c r="GH814" s="137"/>
      <c r="GI814" s="137"/>
      <c r="GJ814" s="137"/>
      <c r="GK814" s="137"/>
      <c r="GL814" s="137"/>
      <c r="GM814" s="137"/>
      <c r="GN814" s="137"/>
      <c r="GO814" s="137"/>
      <c r="GP814" s="137"/>
      <c r="GQ814" s="137"/>
      <c r="GR814" s="137"/>
      <c r="GS814" s="137"/>
      <c r="GT814" s="137"/>
      <c r="GU814" s="137"/>
      <c r="GV814" s="137"/>
      <c r="GW814" s="137"/>
      <c r="GX814" s="137"/>
      <c r="GY814" s="137"/>
      <c r="GZ814" s="137"/>
      <c r="HA814" s="137"/>
      <c r="HB814" s="137"/>
      <c r="HC814" s="137"/>
      <c r="HD814" s="137"/>
      <c r="HE814" s="137"/>
      <c r="HF814" s="137"/>
      <c r="HG814" s="137"/>
      <c r="HH814" s="137"/>
      <c r="HI814" s="137"/>
      <c r="HJ814" s="137"/>
      <c r="HK814" s="137"/>
      <c r="HL814" s="137"/>
      <c r="HM814" s="137"/>
      <c r="HN814" s="137"/>
      <c r="HO814" s="137"/>
      <c r="HP814" s="137"/>
      <c r="HQ814" s="137"/>
      <c r="HR814" s="137"/>
      <c r="HS814" s="137"/>
      <c r="HT814" s="137"/>
      <c r="HU814" s="137"/>
      <c r="HV814" s="137"/>
      <c r="HW814" s="137"/>
      <c r="HX814" s="137"/>
      <c r="HY814" s="137"/>
      <c r="HZ814" s="137"/>
      <c r="IA814" s="137"/>
      <c r="IB814" s="137"/>
      <c r="IC814" s="137"/>
      <c r="ID814" s="137"/>
      <c r="IE814" s="137"/>
      <c r="IF814" s="137"/>
      <c r="IG814" s="137"/>
      <c r="IH814" s="137"/>
      <c r="II814" s="137"/>
      <c r="IJ814" s="137"/>
      <c r="IK814" s="137"/>
      <c r="IL814" s="137"/>
      <c r="IM814" s="137"/>
      <c r="IN814" s="137"/>
      <c r="IO814" s="137"/>
      <c r="IP814" s="137"/>
      <c r="IQ814" s="137"/>
      <c r="IR814" s="137"/>
      <c r="IS814" s="137"/>
      <c r="IT814" s="137"/>
      <c r="IU814" s="137"/>
      <c r="IV814" s="137"/>
    </row>
    <row r="815" spans="1:256" x14ac:dyDescent="0.35">
      <c r="A815" s="16"/>
      <c r="B815" s="60"/>
      <c r="C815" s="60" t="str">
        <f>CONCATENATE("Sous-total € H.T. ",B813)</f>
        <v>Sous-total € H.T. 7.9</v>
      </c>
      <c r="D815" s="48"/>
      <c r="E815" s="50"/>
      <c r="F815" s="58"/>
      <c r="G815" s="58"/>
      <c r="H815" s="58"/>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6"/>
      <c r="CF815" s="16"/>
      <c r="CG815" s="16"/>
      <c r="CH815" s="16"/>
      <c r="CI815" s="16"/>
      <c r="CJ815" s="16"/>
      <c r="CK815" s="16"/>
      <c r="CL815" s="16"/>
      <c r="CM815" s="16"/>
      <c r="CN815" s="16"/>
      <c r="CO815" s="16"/>
      <c r="CP815" s="16"/>
      <c r="CQ815" s="16"/>
      <c r="CR815" s="16"/>
      <c r="CS815" s="16"/>
      <c r="CT815" s="16"/>
      <c r="CU815" s="16"/>
      <c r="CV815" s="16"/>
      <c r="CW815" s="16"/>
      <c r="CX815" s="16"/>
      <c r="CY815" s="16"/>
      <c r="CZ815" s="16"/>
      <c r="DA815" s="16"/>
      <c r="DB815" s="16"/>
      <c r="DC815" s="16"/>
      <c r="DD815" s="16"/>
      <c r="DE815" s="16"/>
      <c r="DF815" s="16"/>
      <c r="DG815" s="16"/>
      <c r="DH815" s="16"/>
      <c r="DI815" s="16"/>
      <c r="DJ815" s="16"/>
      <c r="DK815" s="16"/>
      <c r="DL815" s="16"/>
      <c r="DM815" s="16"/>
      <c r="DN815" s="16"/>
      <c r="DO815" s="16"/>
      <c r="DP815" s="16"/>
      <c r="DQ815" s="16"/>
      <c r="DR815" s="16"/>
      <c r="DS815" s="16"/>
      <c r="DT815" s="16"/>
      <c r="DU815" s="16"/>
      <c r="DV815" s="16"/>
      <c r="DW815" s="16"/>
      <c r="DX815" s="16"/>
      <c r="DY815" s="16"/>
      <c r="DZ815" s="16"/>
      <c r="EA815" s="16"/>
      <c r="EB815" s="16"/>
      <c r="EC815" s="16"/>
      <c r="ED815" s="16"/>
      <c r="EE815" s="16"/>
      <c r="EF815" s="16"/>
      <c r="EG815" s="16"/>
      <c r="EH815" s="16"/>
      <c r="EI815" s="16"/>
      <c r="EJ815" s="16"/>
      <c r="EK815" s="16"/>
      <c r="EL815" s="16"/>
      <c r="EM815" s="16"/>
      <c r="EN815" s="16"/>
      <c r="EO815" s="16"/>
      <c r="EP815" s="16"/>
      <c r="EQ815" s="16"/>
      <c r="ER815" s="16"/>
      <c r="ES815" s="16"/>
      <c r="ET815" s="16"/>
      <c r="EU815" s="16"/>
      <c r="EV815" s="16"/>
      <c r="EW815" s="16"/>
      <c r="EX815" s="16"/>
      <c r="EY815" s="16"/>
      <c r="EZ815" s="16"/>
      <c r="FA815" s="16"/>
      <c r="FB815" s="16"/>
      <c r="FC815" s="16"/>
      <c r="FD815" s="16"/>
      <c r="FE815" s="16"/>
      <c r="FF815" s="16"/>
      <c r="FG815" s="16"/>
      <c r="FH815" s="16"/>
      <c r="FI815" s="16"/>
      <c r="FJ815" s="16"/>
      <c r="FK815" s="16"/>
      <c r="FL815" s="16"/>
      <c r="FM815" s="16"/>
      <c r="FN815" s="16"/>
      <c r="FO815" s="16"/>
      <c r="FP815" s="16"/>
      <c r="FQ815" s="16"/>
      <c r="FR815" s="16"/>
      <c r="FS815" s="16"/>
      <c r="FT815" s="16"/>
      <c r="FU815" s="16"/>
      <c r="FV815" s="16"/>
      <c r="FW815" s="16"/>
      <c r="FX815" s="16"/>
      <c r="FY815" s="16"/>
      <c r="FZ815" s="16"/>
      <c r="GA815" s="16"/>
      <c r="GB815" s="16"/>
      <c r="GC815" s="16"/>
      <c r="GD815" s="16"/>
      <c r="GE815" s="16"/>
      <c r="GF815" s="16"/>
      <c r="GG815" s="16"/>
      <c r="GH815" s="16"/>
      <c r="GI815" s="16"/>
      <c r="GJ815" s="16"/>
      <c r="GK815" s="16"/>
      <c r="GL815" s="16"/>
      <c r="GM815" s="16"/>
      <c r="GN815" s="16"/>
      <c r="GO815" s="16"/>
      <c r="GP815" s="16"/>
      <c r="GQ815" s="16"/>
      <c r="GR815" s="16"/>
      <c r="GS815" s="16"/>
      <c r="GT815" s="16"/>
      <c r="GU815" s="16"/>
      <c r="GV815" s="16"/>
      <c r="GW815" s="16"/>
      <c r="GX815" s="16"/>
      <c r="GY815" s="16"/>
      <c r="GZ815" s="16"/>
      <c r="HA815" s="16"/>
      <c r="HB815" s="16"/>
      <c r="HC815" s="16"/>
      <c r="HD815" s="16"/>
      <c r="HE815" s="16"/>
      <c r="HF815" s="16"/>
      <c r="HG815" s="16"/>
      <c r="HH815" s="16"/>
      <c r="HI815" s="16"/>
      <c r="HJ815" s="16"/>
      <c r="HK815" s="16"/>
      <c r="HL815" s="16"/>
      <c r="HM815" s="16"/>
      <c r="HN815" s="16"/>
      <c r="HO815" s="16"/>
      <c r="HP815" s="16"/>
      <c r="HQ815" s="16"/>
      <c r="HR815" s="16"/>
      <c r="HS815" s="16"/>
      <c r="HT815" s="16"/>
      <c r="HU815" s="16"/>
      <c r="HV815" s="16"/>
      <c r="HW815" s="16"/>
      <c r="HX815" s="16"/>
      <c r="HY815" s="16"/>
      <c r="HZ815" s="16"/>
      <c r="IA815" s="16"/>
      <c r="IB815" s="16"/>
      <c r="IC815" s="16"/>
      <c r="ID815" s="16"/>
      <c r="IE815" s="16"/>
      <c r="IF815" s="16"/>
      <c r="IG815" s="16"/>
      <c r="IH815" s="16"/>
      <c r="II815" s="16"/>
      <c r="IJ815" s="16"/>
      <c r="IK815" s="16"/>
      <c r="IL815" s="16"/>
      <c r="IM815" s="16"/>
      <c r="IN815" s="16"/>
      <c r="IO815" s="16"/>
      <c r="IP815" s="16"/>
      <c r="IQ815" s="16"/>
      <c r="IR815" s="16"/>
      <c r="IS815" s="16"/>
      <c r="IT815" s="16"/>
      <c r="IU815" s="16"/>
      <c r="IV815" s="16"/>
    </row>
    <row r="816" spans="1:256" s="11" customFormat="1" ht="15.75" customHeight="1" x14ac:dyDescent="0.35">
      <c r="B816" s="59"/>
      <c r="C816" s="72"/>
      <c r="D816" s="50"/>
      <c r="E816" s="50"/>
      <c r="F816" s="50"/>
      <c r="G816" s="58"/>
      <c r="H816" s="58"/>
    </row>
    <row r="817" spans="1:256" s="11" customFormat="1" ht="15.75" customHeight="1" x14ac:dyDescent="0.35">
      <c r="B817" s="59" t="s">
        <v>268</v>
      </c>
      <c r="C817" s="72" t="s">
        <v>269</v>
      </c>
      <c r="D817" s="50"/>
      <c r="E817" s="50"/>
      <c r="F817" s="50"/>
      <c r="G817" s="58"/>
      <c r="H817" s="58"/>
    </row>
    <row r="818" spans="1:256" s="11" customFormat="1" ht="15.75" customHeight="1" x14ac:dyDescent="0.35">
      <c r="B818" s="59" t="s">
        <v>270</v>
      </c>
      <c r="C818" s="72" t="s">
        <v>67</v>
      </c>
      <c r="D818" s="50" t="s">
        <v>327</v>
      </c>
      <c r="E818" s="50"/>
      <c r="F818" s="50"/>
      <c r="G818" s="58"/>
      <c r="H818" s="58"/>
    </row>
    <row r="819" spans="1:256" s="11" customFormat="1" ht="15.75" customHeight="1" x14ac:dyDescent="0.35">
      <c r="B819" s="59"/>
      <c r="C819" s="72"/>
      <c r="D819" s="50"/>
      <c r="E819" s="50"/>
      <c r="F819" s="50"/>
      <c r="G819" s="58"/>
      <c r="H819" s="58"/>
    </row>
    <row r="820" spans="1:256" s="11" customFormat="1" ht="15.75" customHeight="1" x14ac:dyDescent="0.35">
      <c r="B820" s="59" t="s">
        <v>271</v>
      </c>
      <c r="C820" s="72" t="s">
        <v>220</v>
      </c>
      <c r="D820" s="50"/>
      <c r="E820" s="50"/>
      <c r="F820" s="50"/>
      <c r="G820" s="58"/>
      <c r="H820" s="58"/>
    </row>
    <row r="821" spans="1:256" s="12" customFormat="1" ht="12.75" customHeight="1" x14ac:dyDescent="0.25">
      <c r="A821" s="14"/>
      <c r="B821" s="146"/>
      <c r="C821" s="145" t="s">
        <v>640</v>
      </c>
      <c r="D821" s="47" t="s">
        <v>334</v>
      </c>
      <c r="E821" s="50"/>
      <c r="F821" s="58"/>
      <c r="G821" s="58"/>
      <c r="H821" s="58"/>
    </row>
    <row r="822" spans="1:256" s="12" customFormat="1" ht="12.75" customHeight="1" x14ac:dyDescent="0.25">
      <c r="A822" s="14"/>
      <c r="B822" s="146"/>
      <c r="C822" s="145" t="s">
        <v>641</v>
      </c>
      <c r="D822" s="47" t="s">
        <v>334</v>
      </c>
      <c r="E822" s="50"/>
      <c r="F822" s="58"/>
      <c r="G822" s="58"/>
      <c r="H822" s="58"/>
    </row>
    <row r="823" spans="1:256" s="12" customFormat="1" ht="12.75" customHeight="1" x14ac:dyDescent="0.25">
      <c r="A823" s="14"/>
      <c r="B823" s="146"/>
      <c r="C823" s="145" t="s">
        <v>642</v>
      </c>
      <c r="D823" s="47" t="s">
        <v>334</v>
      </c>
      <c r="E823" s="50"/>
      <c r="F823" s="58"/>
      <c r="G823" s="58"/>
      <c r="H823" s="58"/>
    </row>
    <row r="824" spans="1:256" s="12" customFormat="1" ht="12.75" customHeight="1" x14ac:dyDescent="0.25">
      <c r="A824" s="14"/>
      <c r="B824" s="146"/>
      <c r="C824" s="145" t="s">
        <v>643</v>
      </c>
      <c r="D824" s="47" t="s">
        <v>334</v>
      </c>
      <c r="E824" s="50"/>
      <c r="F824" s="58"/>
      <c r="G824" s="58"/>
      <c r="H824" s="58"/>
    </row>
    <row r="825" spans="1:256" s="11" customFormat="1" ht="15.75" customHeight="1" x14ac:dyDescent="0.35">
      <c r="B825" s="59"/>
      <c r="C825" s="72"/>
      <c r="D825" s="50"/>
      <c r="E825" s="50"/>
      <c r="F825" s="50"/>
      <c r="G825" s="58"/>
      <c r="H825" s="58"/>
    </row>
    <row r="826" spans="1:256" s="11" customFormat="1" ht="15.75" customHeight="1" x14ac:dyDescent="0.35">
      <c r="B826" s="59" t="s">
        <v>272</v>
      </c>
      <c r="C826" s="72" t="s">
        <v>222</v>
      </c>
      <c r="D826" s="50"/>
      <c r="E826" s="50"/>
      <c r="F826" s="50"/>
      <c r="G826" s="58"/>
      <c r="H826" s="58"/>
    </row>
    <row r="827" spans="1:256" s="12" customFormat="1" x14ac:dyDescent="0.25">
      <c r="A827" s="14"/>
      <c r="B827" s="146"/>
      <c r="C827" s="145" t="s">
        <v>644</v>
      </c>
      <c r="D827" s="47" t="s">
        <v>334</v>
      </c>
      <c r="E827" s="50"/>
      <c r="F827" s="58"/>
      <c r="G827" s="58"/>
      <c r="H827" s="58"/>
    </row>
    <row r="828" spans="1:256" s="12" customFormat="1" x14ac:dyDescent="0.25">
      <c r="A828" s="14"/>
      <c r="B828" s="146"/>
      <c r="C828" s="145" t="s">
        <v>645</v>
      </c>
      <c r="D828" s="47" t="s">
        <v>334</v>
      </c>
      <c r="E828" s="50"/>
      <c r="F828" s="58"/>
      <c r="G828" s="58"/>
      <c r="H828" s="58"/>
    </row>
    <row r="829" spans="1:256" s="12" customFormat="1" x14ac:dyDescent="0.25">
      <c r="A829" s="14"/>
      <c r="B829" s="146"/>
      <c r="C829" s="145" t="s">
        <v>646</v>
      </c>
      <c r="D829" s="47" t="s">
        <v>334</v>
      </c>
      <c r="E829" s="50"/>
      <c r="F829" s="58"/>
      <c r="G829" s="58"/>
      <c r="H829" s="58"/>
    </row>
    <row r="830" spans="1:256" s="16" customFormat="1" ht="15.75" customHeight="1" x14ac:dyDescent="0.35">
      <c r="A830" s="14"/>
      <c r="B830" s="146"/>
      <c r="C830" s="145" t="s">
        <v>647</v>
      </c>
      <c r="D830" s="47" t="s">
        <v>334</v>
      </c>
      <c r="E830" s="50"/>
      <c r="F830" s="58"/>
      <c r="G830" s="58"/>
      <c r="H830" s="58"/>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c r="CB830" s="12"/>
      <c r="CC830" s="12"/>
      <c r="CD830" s="12"/>
      <c r="CE830" s="12"/>
      <c r="CF830" s="12"/>
      <c r="CG830" s="12"/>
      <c r="CH830" s="12"/>
      <c r="CI830" s="12"/>
      <c r="CJ830" s="12"/>
      <c r="CK830" s="12"/>
      <c r="CL830" s="12"/>
      <c r="CM830" s="12"/>
      <c r="CN830" s="12"/>
      <c r="CO830" s="12"/>
      <c r="CP830" s="12"/>
      <c r="CQ830" s="12"/>
      <c r="CR830" s="12"/>
      <c r="CS830" s="12"/>
      <c r="CT830" s="12"/>
      <c r="CU830" s="12"/>
      <c r="CV830" s="12"/>
      <c r="CW830" s="12"/>
      <c r="CX830" s="12"/>
      <c r="CY830" s="12"/>
      <c r="CZ830" s="12"/>
      <c r="DA830" s="12"/>
      <c r="DB830" s="12"/>
      <c r="DC830" s="12"/>
      <c r="DD830" s="12"/>
      <c r="DE830" s="12"/>
      <c r="DF830" s="12"/>
      <c r="DG830" s="12"/>
      <c r="DH830" s="12"/>
      <c r="DI830" s="12"/>
      <c r="DJ830" s="12"/>
      <c r="DK830" s="12"/>
      <c r="DL830" s="12"/>
      <c r="DM830" s="12"/>
      <c r="DN830" s="12"/>
      <c r="DO830" s="12"/>
      <c r="DP830" s="12"/>
      <c r="DQ830" s="12"/>
      <c r="DR830" s="12"/>
      <c r="DS830" s="12"/>
      <c r="DT830" s="12"/>
      <c r="DU830" s="12"/>
      <c r="DV830" s="12"/>
      <c r="DW830" s="12"/>
      <c r="DX830" s="12"/>
      <c r="DY830" s="12"/>
      <c r="DZ830" s="12"/>
      <c r="EA830" s="12"/>
      <c r="EB830" s="12"/>
      <c r="EC830" s="12"/>
      <c r="ED830" s="12"/>
      <c r="EE830" s="12"/>
      <c r="EF830" s="12"/>
      <c r="EG830" s="12"/>
      <c r="EH830" s="12"/>
      <c r="EI830" s="12"/>
      <c r="EJ830" s="12"/>
      <c r="EK830" s="12"/>
      <c r="EL830" s="12"/>
      <c r="EM830" s="12"/>
      <c r="EN830" s="12"/>
      <c r="EO830" s="12"/>
      <c r="EP830" s="12"/>
      <c r="EQ830" s="12"/>
      <c r="ER830" s="12"/>
      <c r="ES830" s="12"/>
      <c r="ET830" s="12"/>
      <c r="EU830" s="12"/>
      <c r="EV830" s="12"/>
      <c r="EW830" s="12"/>
      <c r="EX830" s="12"/>
      <c r="EY830" s="12"/>
      <c r="EZ830" s="12"/>
      <c r="FA830" s="12"/>
      <c r="FB830" s="12"/>
      <c r="FC830" s="12"/>
      <c r="FD830" s="12"/>
      <c r="FE830" s="12"/>
      <c r="FF830" s="12"/>
      <c r="FG830" s="12"/>
      <c r="FH830" s="12"/>
      <c r="FI830" s="12"/>
      <c r="FJ830" s="12"/>
      <c r="FK830" s="12"/>
      <c r="FL830" s="12"/>
      <c r="FM830" s="12"/>
      <c r="FN830" s="12"/>
      <c r="FO830" s="12"/>
      <c r="FP830" s="12"/>
      <c r="FQ830" s="12"/>
      <c r="FR830" s="12"/>
      <c r="FS830" s="12"/>
      <c r="FT830" s="12"/>
      <c r="FU830" s="12"/>
      <c r="FV830" s="12"/>
      <c r="FW830" s="12"/>
      <c r="FX830" s="12"/>
      <c r="FY830" s="12"/>
      <c r="FZ830" s="12"/>
      <c r="GA830" s="12"/>
      <c r="GB830" s="12"/>
      <c r="GC830" s="12"/>
      <c r="GD830" s="12"/>
      <c r="GE830" s="12"/>
      <c r="GF830" s="12"/>
      <c r="GG830" s="12"/>
      <c r="GH830" s="12"/>
      <c r="GI830" s="12"/>
      <c r="GJ830" s="12"/>
      <c r="GK830" s="12"/>
      <c r="GL830" s="12"/>
      <c r="GM830" s="12"/>
      <c r="GN830" s="12"/>
      <c r="GO830" s="12"/>
      <c r="GP830" s="12"/>
      <c r="GQ830" s="12"/>
      <c r="GR830" s="12"/>
      <c r="GS830" s="12"/>
      <c r="GT830" s="12"/>
      <c r="GU830" s="12"/>
      <c r="GV830" s="12"/>
      <c r="GW830" s="12"/>
      <c r="GX830" s="12"/>
      <c r="GY830" s="12"/>
      <c r="GZ830" s="12"/>
      <c r="HA830" s="12"/>
      <c r="HB830" s="12"/>
      <c r="HC830" s="12"/>
      <c r="HD830" s="12"/>
      <c r="HE830" s="12"/>
      <c r="HF830" s="12"/>
      <c r="HG830" s="12"/>
      <c r="HH830" s="12"/>
      <c r="HI830" s="12"/>
      <c r="HJ830" s="12"/>
      <c r="HK830" s="12"/>
      <c r="HL830" s="12"/>
      <c r="HM830" s="12"/>
      <c r="HN830" s="12"/>
      <c r="HO830" s="12"/>
      <c r="HP830" s="12"/>
      <c r="HQ830" s="12"/>
      <c r="HR830" s="12"/>
      <c r="HS830" s="12"/>
      <c r="HT830" s="12"/>
      <c r="HU830" s="12"/>
      <c r="HV830" s="12"/>
      <c r="HW830" s="12"/>
      <c r="HX830" s="12"/>
      <c r="HY830" s="12"/>
      <c r="HZ830" s="12"/>
      <c r="IA830" s="12"/>
      <c r="IB830" s="12"/>
      <c r="IC830" s="12"/>
      <c r="ID830" s="12"/>
      <c r="IE830" s="12"/>
      <c r="IF830" s="12"/>
      <c r="IG830" s="12"/>
      <c r="IH830" s="12"/>
      <c r="II830" s="12"/>
      <c r="IJ830" s="12"/>
      <c r="IK830" s="12"/>
      <c r="IL830" s="12"/>
      <c r="IM830" s="12"/>
      <c r="IN830" s="12"/>
      <c r="IO830" s="12"/>
      <c r="IP830" s="12"/>
      <c r="IQ830" s="12"/>
      <c r="IR830" s="12"/>
      <c r="IS830" s="12"/>
      <c r="IT830" s="12"/>
      <c r="IU830" s="12"/>
      <c r="IV830" s="12"/>
    </row>
    <row r="831" spans="1:256" s="12" customFormat="1" ht="13.5" customHeight="1" x14ac:dyDescent="0.25">
      <c r="B831" s="46"/>
      <c r="C831" s="15"/>
      <c r="D831" s="47"/>
      <c r="E831" s="50"/>
      <c r="F831" s="58"/>
      <c r="G831" s="58"/>
      <c r="H831" s="58"/>
    </row>
    <row r="832" spans="1:256" s="11" customFormat="1" ht="15.75" customHeight="1" x14ac:dyDescent="0.35">
      <c r="B832" s="59"/>
      <c r="C832" s="72"/>
      <c r="D832" s="50"/>
      <c r="E832" s="50"/>
      <c r="F832" s="50"/>
      <c r="G832" s="58"/>
      <c r="H832" s="58"/>
    </row>
    <row r="833" spans="1:256" s="11" customFormat="1" ht="15.75" customHeight="1" x14ac:dyDescent="0.35">
      <c r="B833" s="59" t="s">
        <v>273</v>
      </c>
      <c r="C833" s="72" t="s">
        <v>274</v>
      </c>
      <c r="D833" s="50"/>
      <c r="E833" s="50"/>
      <c r="F833" s="50"/>
      <c r="G833" s="58"/>
      <c r="H833" s="58"/>
    </row>
    <row r="834" spans="1:256" s="12" customFormat="1" ht="30" x14ac:dyDescent="0.25">
      <c r="A834" s="14"/>
      <c r="B834" s="146"/>
      <c r="C834" s="145" t="s">
        <v>648</v>
      </c>
      <c r="D834" s="47" t="s">
        <v>334</v>
      </c>
      <c r="E834" s="50"/>
      <c r="F834" s="58"/>
      <c r="G834" s="58"/>
      <c r="H834" s="58"/>
    </row>
    <row r="835" spans="1:256" x14ac:dyDescent="0.35">
      <c r="A835" s="16"/>
      <c r="B835" s="60"/>
      <c r="C835" s="60" t="str">
        <f>CONCATENATE("Sous-total € H.T. ",B817)</f>
        <v>Sous-total € H.T. 7.10</v>
      </c>
      <c r="D835" s="48"/>
      <c r="E835" s="50"/>
      <c r="F835" s="58"/>
      <c r="G835" s="58"/>
      <c r="H835" s="58"/>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6"/>
      <c r="CF835" s="16"/>
      <c r="CG835" s="16"/>
      <c r="CH835" s="16"/>
      <c r="CI835" s="16"/>
      <c r="CJ835" s="16"/>
      <c r="CK835" s="16"/>
      <c r="CL835" s="16"/>
      <c r="CM835" s="16"/>
      <c r="CN835" s="16"/>
      <c r="CO835" s="16"/>
      <c r="CP835" s="16"/>
      <c r="CQ835" s="16"/>
      <c r="CR835" s="16"/>
      <c r="CS835" s="16"/>
      <c r="CT835" s="16"/>
      <c r="CU835" s="16"/>
      <c r="CV835" s="16"/>
      <c r="CW835" s="16"/>
      <c r="CX835" s="16"/>
      <c r="CY835" s="16"/>
      <c r="CZ835" s="16"/>
      <c r="DA835" s="16"/>
      <c r="DB835" s="16"/>
      <c r="DC835" s="16"/>
      <c r="DD835" s="16"/>
      <c r="DE835" s="16"/>
      <c r="DF835" s="16"/>
      <c r="DG835" s="16"/>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6"/>
      <c r="EY835" s="16"/>
      <c r="EZ835" s="16"/>
      <c r="FA835" s="16"/>
      <c r="FB835" s="16"/>
      <c r="FC835" s="16"/>
      <c r="FD835" s="16"/>
      <c r="FE835" s="16"/>
      <c r="FF835" s="16"/>
      <c r="FG835" s="16"/>
      <c r="FH835" s="16"/>
      <c r="FI835" s="16"/>
      <c r="FJ835" s="16"/>
      <c r="FK835" s="16"/>
      <c r="FL835" s="16"/>
      <c r="FM835" s="16"/>
      <c r="FN835" s="16"/>
      <c r="FO835" s="16"/>
      <c r="FP835" s="16"/>
      <c r="FQ835" s="16"/>
      <c r="FR835" s="16"/>
      <c r="FS835" s="16"/>
      <c r="FT835" s="16"/>
      <c r="FU835" s="16"/>
      <c r="FV835" s="16"/>
      <c r="FW835" s="16"/>
      <c r="FX835" s="16"/>
      <c r="FY835" s="16"/>
      <c r="FZ835" s="16"/>
      <c r="GA835" s="16"/>
      <c r="GB835" s="16"/>
      <c r="GC835" s="16"/>
      <c r="GD835" s="16"/>
      <c r="GE835" s="16"/>
      <c r="GF835" s="16"/>
      <c r="GG835" s="16"/>
      <c r="GH835" s="16"/>
      <c r="GI835" s="16"/>
      <c r="GJ835" s="16"/>
      <c r="GK835" s="16"/>
      <c r="GL835" s="16"/>
      <c r="GM835" s="16"/>
      <c r="GN835" s="16"/>
      <c r="GO835" s="16"/>
      <c r="GP835" s="16"/>
      <c r="GQ835" s="16"/>
      <c r="GR835" s="16"/>
      <c r="GS835" s="16"/>
      <c r="GT835" s="16"/>
      <c r="GU835" s="16"/>
      <c r="GV835" s="16"/>
      <c r="GW835" s="16"/>
      <c r="GX835" s="16"/>
      <c r="GY835" s="16"/>
      <c r="GZ835" s="16"/>
      <c r="HA835" s="16"/>
      <c r="HB835" s="16"/>
      <c r="HC835" s="16"/>
      <c r="HD835" s="16"/>
      <c r="HE835" s="16"/>
      <c r="HF835" s="16"/>
      <c r="HG835" s="16"/>
      <c r="HH835" s="16"/>
      <c r="HI835" s="16"/>
      <c r="HJ835" s="16"/>
      <c r="HK835" s="16"/>
      <c r="HL835" s="16"/>
      <c r="HM835" s="16"/>
      <c r="HN835" s="16"/>
      <c r="HO835" s="16"/>
      <c r="HP835" s="16"/>
      <c r="HQ835" s="16"/>
      <c r="HR835" s="16"/>
      <c r="HS835" s="16"/>
      <c r="HT835" s="16"/>
      <c r="HU835" s="16"/>
      <c r="HV835" s="16"/>
      <c r="HW835" s="16"/>
      <c r="HX835" s="16"/>
      <c r="HY835" s="16"/>
      <c r="HZ835" s="16"/>
      <c r="IA835" s="16"/>
      <c r="IB835" s="16"/>
      <c r="IC835" s="16"/>
      <c r="ID835" s="16"/>
      <c r="IE835" s="16"/>
      <c r="IF835" s="16"/>
      <c r="IG835" s="16"/>
      <c r="IH835" s="16"/>
      <c r="II835" s="16"/>
      <c r="IJ835" s="16"/>
      <c r="IK835" s="16"/>
      <c r="IL835" s="16"/>
      <c r="IM835" s="16"/>
      <c r="IN835" s="16"/>
      <c r="IO835" s="16"/>
      <c r="IP835" s="16"/>
      <c r="IQ835" s="16"/>
      <c r="IR835" s="16"/>
      <c r="IS835" s="16"/>
      <c r="IT835" s="16"/>
      <c r="IU835" s="16"/>
      <c r="IV835" s="16"/>
    </row>
    <row r="836" spans="1:256" s="11" customFormat="1" ht="15.75" customHeight="1" x14ac:dyDescent="0.35">
      <c r="B836" s="59"/>
      <c r="C836" s="72"/>
      <c r="D836" s="50"/>
      <c r="E836" s="50"/>
      <c r="F836" s="50"/>
      <c r="G836" s="58"/>
      <c r="H836" s="58"/>
    </row>
    <row r="837" spans="1:256" s="11" customFormat="1" ht="15.75" customHeight="1" x14ac:dyDescent="0.35">
      <c r="B837" s="59" t="s">
        <v>275</v>
      </c>
      <c r="C837" s="72" t="s">
        <v>276</v>
      </c>
      <c r="D837" s="50"/>
      <c r="E837" s="50"/>
      <c r="F837" s="50"/>
      <c r="G837" s="58"/>
      <c r="H837" s="58"/>
    </row>
    <row r="838" spans="1:256" s="16" customFormat="1" ht="15.75" customHeight="1" x14ac:dyDescent="0.35">
      <c r="A838" s="14"/>
      <c r="B838" s="146"/>
      <c r="C838" s="145" t="s">
        <v>649</v>
      </c>
      <c r="D838" s="47"/>
      <c r="E838" s="50"/>
      <c r="F838" s="58"/>
      <c r="G838" s="58"/>
      <c r="H838" s="58"/>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c r="CB838" s="12"/>
      <c r="CC838" s="12"/>
      <c r="CD838" s="12"/>
      <c r="CE838" s="12"/>
      <c r="CF838" s="12"/>
      <c r="CG838" s="12"/>
      <c r="CH838" s="12"/>
      <c r="CI838" s="12"/>
      <c r="CJ838" s="12"/>
      <c r="CK838" s="12"/>
      <c r="CL838" s="12"/>
      <c r="CM838" s="12"/>
      <c r="CN838" s="12"/>
      <c r="CO838" s="12"/>
      <c r="CP838" s="12"/>
      <c r="CQ838" s="12"/>
      <c r="CR838" s="12"/>
      <c r="CS838" s="12"/>
      <c r="CT838" s="12"/>
      <c r="CU838" s="12"/>
      <c r="CV838" s="12"/>
      <c r="CW838" s="12"/>
      <c r="CX838" s="12"/>
      <c r="CY838" s="12"/>
      <c r="CZ838" s="12"/>
      <c r="DA838" s="12"/>
      <c r="DB838" s="12"/>
      <c r="DC838" s="12"/>
      <c r="DD838" s="12"/>
      <c r="DE838" s="12"/>
      <c r="DF838" s="12"/>
      <c r="DG838" s="12"/>
      <c r="DH838" s="12"/>
      <c r="DI838" s="12"/>
      <c r="DJ838" s="12"/>
      <c r="DK838" s="12"/>
      <c r="DL838" s="12"/>
      <c r="DM838" s="12"/>
      <c r="DN838" s="12"/>
      <c r="DO838" s="12"/>
      <c r="DP838" s="12"/>
      <c r="DQ838" s="12"/>
      <c r="DR838" s="12"/>
      <c r="DS838" s="12"/>
      <c r="DT838" s="12"/>
      <c r="DU838" s="12"/>
      <c r="DV838" s="12"/>
      <c r="DW838" s="12"/>
      <c r="DX838" s="12"/>
      <c r="DY838" s="12"/>
      <c r="DZ838" s="12"/>
      <c r="EA838" s="12"/>
      <c r="EB838" s="12"/>
      <c r="EC838" s="12"/>
      <c r="ED838" s="12"/>
      <c r="EE838" s="12"/>
      <c r="EF838" s="12"/>
      <c r="EG838" s="12"/>
      <c r="EH838" s="12"/>
      <c r="EI838" s="12"/>
      <c r="EJ838" s="12"/>
      <c r="EK838" s="12"/>
      <c r="EL838" s="12"/>
      <c r="EM838" s="12"/>
      <c r="EN838" s="12"/>
      <c r="EO838" s="12"/>
      <c r="EP838" s="12"/>
      <c r="EQ838" s="12"/>
      <c r="ER838" s="12"/>
      <c r="ES838" s="12"/>
      <c r="ET838" s="12"/>
      <c r="EU838" s="12"/>
      <c r="EV838" s="12"/>
      <c r="EW838" s="12"/>
      <c r="EX838" s="12"/>
      <c r="EY838" s="12"/>
      <c r="EZ838" s="12"/>
      <c r="FA838" s="12"/>
      <c r="FB838" s="12"/>
      <c r="FC838" s="12"/>
      <c r="FD838" s="12"/>
      <c r="FE838" s="12"/>
      <c r="FF838" s="12"/>
      <c r="FG838" s="12"/>
      <c r="FH838" s="12"/>
      <c r="FI838" s="12"/>
      <c r="FJ838" s="12"/>
      <c r="FK838" s="12"/>
      <c r="FL838" s="12"/>
      <c r="FM838" s="12"/>
      <c r="FN838" s="12"/>
      <c r="FO838" s="12"/>
      <c r="FP838" s="12"/>
      <c r="FQ838" s="12"/>
      <c r="FR838" s="12"/>
      <c r="FS838" s="12"/>
      <c r="FT838" s="12"/>
      <c r="FU838" s="12"/>
      <c r="FV838" s="12"/>
      <c r="FW838" s="12"/>
      <c r="FX838" s="12"/>
      <c r="FY838" s="12"/>
      <c r="FZ838" s="12"/>
      <c r="GA838" s="12"/>
      <c r="GB838" s="12"/>
      <c r="GC838" s="12"/>
      <c r="GD838" s="12"/>
      <c r="GE838" s="12"/>
      <c r="GF838" s="12"/>
      <c r="GG838" s="12"/>
      <c r="GH838" s="12"/>
      <c r="GI838" s="12"/>
      <c r="GJ838" s="12"/>
      <c r="GK838" s="12"/>
      <c r="GL838" s="12"/>
      <c r="GM838" s="12"/>
      <c r="GN838" s="12"/>
      <c r="GO838" s="12"/>
      <c r="GP838" s="12"/>
      <c r="GQ838" s="12"/>
      <c r="GR838" s="12"/>
      <c r="GS838" s="12"/>
      <c r="GT838" s="12"/>
      <c r="GU838" s="12"/>
      <c r="GV838" s="12"/>
      <c r="GW838" s="12"/>
      <c r="GX838" s="12"/>
      <c r="GY838" s="12"/>
      <c r="GZ838" s="12"/>
      <c r="HA838" s="12"/>
      <c r="HB838" s="12"/>
      <c r="HC838" s="12"/>
      <c r="HD838" s="12"/>
      <c r="HE838" s="12"/>
      <c r="HF838" s="12"/>
      <c r="HG838" s="12"/>
      <c r="HH838" s="12"/>
      <c r="HI838" s="12"/>
      <c r="HJ838" s="12"/>
      <c r="HK838" s="12"/>
      <c r="HL838" s="12"/>
      <c r="HM838" s="12"/>
      <c r="HN838" s="12"/>
      <c r="HO838" s="12"/>
      <c r="HP838" s="12"/>
      <c r="HQ838" s="12"/>
      <c r="HR838" s="12"/>
      <c r="HS838" s="12"/>
      <c r="HT838" s="12"/>
      <c r="HU838" s="12"/>
      <c r="HV838" s="12"/>
      <c r="HW838" s="12"/>
      <c r="HX838" s="12"/>
      <c r="HY838" s="12"/>
      <c r="HZ838" s="12"/>
      <c r="IA838" s="12"/>
      <c r="IB838" s="12"/>
      <c r="IC838" s="12"/>
      <c r="ID838" s="12"/>
      <c r="IE838" s="12"/>
      <c r="IF838" s="12"/>
      <c r="IG838" s="12"/>
      <c r="IH838" s="12"/>
      <c r="II838" s="12"/>
      <c r="IJ838" s="12"/>
      <c r="IK838" s="12"/>
      <c r="IL838" s="12"/>
      <c r="IM838" s="12"/>
      <c r="IN838" s="12"/>
      <c r="IO838" s="12"/>
      <c r="IP838" s="12"/>
      <c r="IQ838" s="12"/>
      <c r="IR838" s="12"/>
      <c r="IS838" s="12"/>
      <c r="IT838" s="12"/>
      <c r="IU838" s="12"/>
      <c r="IV838" s="12"/>
    </row>
    <row r="839" spans="1:256" s="12" customFormat="1" x14ac:dyDescent="0.35">
      <c r="A839" s="11"/>
      <c r="B839" s="180"/>
      <c r="C839" s="167" t="s">
        <v>651</v>
      </c>
      <c r="D839" s="47" t="s">
        <v>1</v>
      </c>
      <c r="E839" s="50">
        <v>1</v>
      </c>
      <c r="F839" s="58"/>
      <c r="G839" s="58"/>
      <c r="H839" s="58"/>
      <c r="I839" s="182"/>
      <c r="J839" s="182"/>
      <c r="K839" s="182"/>
      <c r="L839" s="182"/>
      <c r="M839" s="182"/>
      <c r="N839" s="182"/>
      <c r="O839" s="182"/>
      <c r="P839" s="182"/>
      <c r="Q839" s="182"/>
      <c r="R839" s="182"/>
      <c r="S839" s="182"/>
      <c r="T839" s="182"/>
      <c r="U839" s="182"/>
      <c r="V839" s="182"/>
      <c r="W839" s="182"/>
      <c r="X839" s="182"/>
      <c r="Y839" s="182"/>
      <c r="Z839" s="182"/>
      <c r="AA839" s="182"/>
      <c r="AB839" s="182"/>
      <c r="AC839" s="182"/>
      <c r="AD839" s="182"/>
      <c r="AE839" s="182"/>
      <c r="AF839" s="182"/>
      <c r="AG839" s="182"/>
      <c r="AH839" s="182"/>
      <c r="AI839" s="182"/>
      <c r="AJ839" s="182"/>
      <c r="AK839" s="182"/>
      <c r="AL839" s="182"/>
      <c r="AM839" s="182"/>
      <c r="AN839" s="182"/>
      <c r="AO839" s="182"/>
      <c r="AP839" s="182"/>
      <c r="AQ839" s="182"/>
      <c r="AR839" s="182"/>
      <c r="AS839" s="182"/>
      <c r="AT839" s="182"/>
      <c r="AU839" s="182"/>
      <c r="AV839" s="182"/>
      <c r="AW839" s="182"/>
      <c r="AX839" s="182"/>
      <c r="AY839" s="182"/>
      <c r="AZ839" s="182"/>
      <c r="BA839" s="182"/>
      <c r="BB839" s="182"/>
      <c r="BC839" s="182"/>
      <c r="BD839" s="182"/>
      <c r="BE839" s="182"/>
      <c r="BF839" s="182"/>
      <c r="BG839" s="182"/>
      <c r="BH839" s="182"/>
      <c r="BI839" s="182"/>
      <c r="BJ839" s="182"/>
      <c r="BK839" s="182"/>
      <c r="BL839" s="182"/>
      <c r="BM839" s="182"/>
      <c r="BN839" s="182"/>
      <c r="BO839" s="182"/>
      <c r="BP839" s="182"/>
      <c r="BQ839" s="182"/>
      <c r="BR839" s="182"/>
      <c r="BS839" s="182"/>
      <c r="BT839" s="182"/>
      <c r="BU839" s="182"/>
      <c r="BV839" s="182"/>
      <c r="BW839" s="182"/>
      <c r="BX839" s="182"/>
      <c r="BY839" s="182"/>
      <c r="BZ839" s="182"/>
      <c r="CA839" s="182"/>
      <c r="CB839" s="182"/>
      <c r="CC839" s="182"/>
      <c r="CD839" s="182"/>
      <c r="CE839" s="182"/>
      <c r="CF839" s="182"/>
      <c r="CG839" s="182"/>
      <c r="CH839" s="182"/>
      <c r="CI839" s="182"/>
      <c r="CJ839" s="182"/>
      <c r="CK839" s="182"/>
      <c r="CL839" s="182"/>
      <c r="CM839" s="182"/>
      <c r="CN839" s="182"/>
      <c r="CO839" s="182"/>
      <c r="CP839" s="182"/>
      <c r="CQ839" s="182"/>
      <c r="CR839" s="182"/>
      <c r="CS839" s="182"/>
      <c r="CT839" s="182"/>
      <c r="CU839" s="182"/>
      <c r="CV839" s="182"/>
      <c r="CW839" s="182"/>
      <c r="CX839" s="182"/>
      <c r="CY839" s="182"/>
      <c r="CZ839" s="182"/>
      <c r="DA839" s="182"/>
      <c r="DB839" s="182"/>
      <c r="DC839" s="182"/>
      <c r="DD839" s="182"/>
      <c r="DE839" s="182"/>
      <c r="DF839" s="182"/>
      <c r="DG839" s="182"/>
      <c r="DH839" s="182"/>
      <c r="DI839" s="182"/>
      <c r="DJ839" s="182"/>
      <c r="DK839" s="182"/>
      <c r="DL839" s="182"/>
      <c r="DM839" s="182"/>
      <c r="DN839" s="182"/>
      <c r="DO839" s="182"/>
      <c r="DP839" s="182"/>
      <c r="DQ839" s="182"/>
      <c r="DR839" s="182"/>
      <c r="DS839" s="182"/>
      <c r="DT839" s="182"/>
      <c r="DU839" s="182"/>
      <c r="DV839" s="182"/>
      <c r="DW839" s="182"/>
      <c r="DX839" s="182"/>
      <c r="DY839" s="182"/>
      <c r="DZ839" s="182"/>
      <c r="EA839" s="182"/>
      <c r="EB839" s="182"/>
      <c r="EC839" s="182"/>
      <c r="ED839" s="182"/>
      <c r="EE839" s="182"/>
      <c r="EF839" s="182"/>
      <c r="EG839" s="182"/>
      <c r="EH839" s="182"/>
      <c r="EI839" s="182"/>
      <c r="EJ839" s="182"/>
      <c r="EK839" s="182"/>
      <c r="EL839" s="182"/>
      <c r="EM839" s="182"/>
      <c r="EN839" s="182"/>
      <c r="EO839" s="182"/>
      <c r="EP839" s="182"/>
      <c r="EQ839" s="182"/>
      <c r="ER839" s="182"/>
      <c r="ES839" s="182"/>
      <c r="ET839" s="182"/>
      <c r="EU839" s="182"/>
      <c r="EV839" s="182"/>
      <c r="EW839" s="182"/>
      <c r="EX839" s="182"/>
      <c r="EY839" s="182"/>
      <c r="EZ839" s="182"/>
      <c r="FA839" s="182"/>
      <c r="FB839" s="182"/>
      <c r="FC839" s="182"/>
      <c r="FD839" s="182"/>
      <c r="FE839" s="182"/>
      <c r="FF839" s="182"/>
      <c r="FG839" s="182"/>
      <c r="FH839" s="182"/>
      <c r="FI839" s="182"/>
      <c r="FJ839" s="182"/>
      <c r="FK839" s="182"/>
      <c r="FL839" s="182"/>
      <c r="FM839" s="182"/>
      <c r="FN839" s="182"/>
      <c r="FO839" s="182"/>
      <c r="FP839" s="182"/>
      <c r="FQ839" s="182"/>
      <c r="FR839" s="182"/>
      <c r="FS839" s="182"/>
      <c r="FT839" s="182"/>
      <c r="FU839" s="182"/>
      <c r="FV839" s="182"/>
      <c r="FW839" s="182"/>
      <c r="FX839" s="182"/>
      <c r="FY839" s="182"/>
      <c r="FZ839" s="182"/>
      <c r="GA839" s="182"/>
      <c r="GB839" s="182"/>
      <c r="GC839" s="182"/>
      <c r="GD839" s="182"/>
      <c r="GE839" s="182"/>
      <c r="GF839" s="182"/>
      <c r="GG839" s="182"/>
      <c r="GH839" s="182"/>
      <c r="GI839" s="182"/>
      <c r="GJ839" s="182"/>
      <c r="GK839" s="182"/>
      <c r="GL839" s="182"/>
      <c r="GM839" s="182"/>
      <c r="GN839" s="182"/>
      <c r="GO839" s="182"/>
      <c r="GP839" s="182"/>
      <c r="GQ839" s="182"/>
      <c r="GR839" s="182"/>
      <c r="GS839" s="182"/>
      <c r="GT839" s="182"/>
      <c r="GU839" s="182"/>
      <c r="GV839" s="182"/>
      <c r="GW839" s="182"/>
      <c r="GX839" s="182"/>
      <c r="GY839" s="182"/>
      <c r="GZ839" s="182"/>
      <c r="HA839" s="182"/>
      <c r="HB839" s="182"/>
      <c r="HC839" s="182"/>
      <c r="HD839" s="182"/>
      <c r="HE839" s="182"/>
      <c r="HF839" s="182"/>
      <c r="HG839" s="182"/>
      <c r="HH839" s="182"/>
      <c r="HI839" s="182"/>
      <c r="HJ839" s="182"/>
      <c r="HK839" s="182"/>
      <c r="HL839" s="182"/>
      <c r="HM839" s="182"/>
      <c r="HN839" s="182"/>
      <c r="HO839" s="182"/>
      <c r="HP839" s="182"/>
      <c r="HQ839" s="182"/>
      <c r="HR839" s="182"/>
      <c r="HS839" s="182"/>
      <c r="HT839" s="182"/>
      <c r="HU839" s="182"/>
      <c r="HV839" s="182"/>
      <c r="HW839" s="182"/>
      <c r="HX839" s="182"/>
      <c r="HY839" s="182"/>
      <c r="HZ839" s="182"/>
      <c r="IA839" s="182"/>
      <c r="IB839" s="182"/>
      <c r="IC839" s="182"/>
      <c r="ID839" s="182"/>
      <c r="IE839" s="182"/>
      <c r="IF839" s="182"/>
      <c r="IG839" s="182"/>
      <c r="IH839" s="182"/>
      <c r="II839" s="182"/>
      <c r="IJ839" s="182"/>
      <c r="IK839" s="182"/>
      <c r="IL839" s="182"/>
      <c r="IM839" s="182"/>
      <c r="IN839" s="182"/>
      <c r="IO839" s="182"/>
      <c r="IP839" s="182"/>
      <c r="IQ839" s="182"/>
      <c r="IR839" s="182"/>
      <c r="IS839" s="182"/>
      <c r="IT839" s="182"/>
      <c r="IU839" s="182"/>
      <c r="IV839" s="182"/>
    </row>
    <row r="840" spans="1:256" s="12" customFormat="1" x14ac:dyDescent="0.35">
      <c r="A840" s="11"/>
      <c r="B840" s="180"/>
      <c r="C840" s="167" t="s">
        <v>650</v>
      </c>
      <c r="D840" s="47" t="s">
        <v>1</v>
      </c>
      <c r="E840" s="50">
        <v>1</v>
      </c>
      <c r="F840" s="58"/>
      <c r="G840" s="58"/>
      <c r="H840" s="58"/>
      <c r="I840" s="182"/>
      <c r="J840" s="182"/>
      <c r="K840" s="182"/>
      <c r="L840" s="182"/>
      <c r="M840" s="182"/>
      <c r="N840" s="182"/>
      <c r="O840" s="182"/>
      <c r="P840" s="182"/>
      <c r="Q840" s="182"/>
      <c r="R840" s="182"/>
      <c r="S840" s="182"/>
      <c r="T840" s="182"/>
      <c r="U840" s="182"/>
      <c r="V840" s="182"/>
      <c r="W840" s="182"/>
      <c r="X840" s="182"/>
      <c r="Y840" s="182"/>
      <c r="Z840" s="182"/>
      <c r="AA840" s="182"/>
      <c r="AB840" s="182"/>
      <c r="AC840" s="182"/>
      <c r="AD840" s="182"/>
      <c r="AE840" s="182"/>
      <c r="AF840" s="182"/>
      <c r="AG840" s="182"/>
      <c r="AH840" s="182"/>
      <c r="AI840" s="182"/>
      <c r="AJ840" s="182"/>
      <c r="AK840" s="182"/>
      <c r="AL840" s="182"/>
      <c r="AM840" s="182"/>
      <c r="AN840" s="182"/>
      <c r="AO840" s="182"/>
      <c r="AP840" s="182"/>
      <c r="AQ840" s="182"/>
      <c r="AR840" s="182"/>
      <c r="AS840" s="182"/>
      <c r="AT840" s="182"/>
      <c r="AU840" s="182"/>
      <c r="AV840" s="182"/>
      <c r="AW840" s="182"/>
      <c r="AX840" s="182"/>
      <c r="AY840" s="182"/>
      <c r="AZ840" s="182"/>
      <c r="BA840" s="182"/>
      <c r="BB840" s="182"/>
      <c r="BC840" s="182"/>
      <c r="BD840" s="182"/>
      <c r="BE840" s="182"/>
      <c r="BF840" s="182"/>
      <c r="BG840" s="182"/>
      <c r="BH840" s="182"/>
      <c r="BI840" s="182"/>
      <c r="BJ840" s="182"/>
      <c r="BK840" s="182"/>
      <c r="BL840" s="182"/>
      <c r="BM840" s="182"/>
      <c r="BN840" s="182"/>
      <c r="BO840" s="182"/>
      <c r="BP840" s="182"/>
      <c r="BQ840" s="182"/>
      <c r="BR840" s="182"/>
      <c r="BS840" s="182"/>
      <c r="BT840" s="182"/>
      <c r="BU840" s="182"/>
      <c r="BV840" s="182"/>
      <c r="BW840" s="182"/>
      <c r="BX840" s="182"/>
      <c r="BY840" s="182"/>
      <c r="BZ840" s="182"/>
      <c r="CA840" s="182"/>
      <c r="CB840" s="182"/>
      <c r="CC840" s="182"/>
      <c r="CD840" s="182"/>
      <c r="CE840" s="182"/>
      <c r="CF840" s="182"/>
      <c r="CG840" s="182"/>
      <c r="CH840" s="182"/>
      <c r="CI840" s="182"/>
      <c r="CJ840" s="182"/>
      <c r="CK840" s="182"/>
      <c r="CL840" s="182"/>
      <c r="CM840" s="182"/>
      <c r="CN840" s="182"/>
      <c r="CO840" s="182"/>
      <c r="CP840" s="182"/>
      <c r="CQ840" s="182"/>
      <c r="CR840" s="182"/>
      <c r="CS840" s="182"/>
      <c r="CT840" s="182"/>
      <c r="CU840" s="182"/>
      <c r="CV840" s="182"/>
      <c r="CW840" s="182"/>
      <c r="CX840" s="182"/>
      <c r="CY840" s="182"/>
      <c r="CZ840" s="182"/>
      <c r="DA840" s="182"/>
      <c r="DB840" s="182"/>
      <c r="DC840" s="182"/>
      <c r="DD840" s="182"/>
      <c r="DE840" s="182"/>
      <c r="DF840" s="182"/>
      <c r="DG840" s="182"/>
      <c r="DH840" s="182"/>
      <c r="DI840" s="182"/>
      <c r="DJ840" s="182"/>
      <c r="DK840" s="182"/>
      <c r="DL840" s="182"/>
      <c r="DM840" s="182"/>
      <c r="DN840" s="182"/>
      <c r="DO840" s="182"/>
      <c r="DP840" s="182"/>
      <c r="DQ840" s="182"/>
      <c r="DR840" s="182"/>
      <c r="DS840" s="182"/>
      <c r="DT840" s="182"/>
      <c r="DU840" s="182"/>
      <c r="DV840" s="182"/>
      <c r="DW840" s="182"/>
      <c r="DX840" s="182"/>
      <c r="DY840" s="182"/>
      <c r="DZ840" s="182"/>
      <c r="EA840" s="182"/>
      <c r="EB840" s="182"/>
      <c r="EC840" s="182"/>
      <c r="ED840" s="182"/>
      <c r="EE840" s="182"/>
      <c r="EF840" s="182"/>
      <c r="EG840" s="182"/>
      <c r="EH840" s="182"/>
      <c r="EI840" s="182"/>
      <c r="EJ840" s="182"/>
      <c r="EK840" s="182"/>
      <c r="EL840" s="182"/>
      <c r="EM840" s="182"/>
      <c r="EN840" s="182"/>
      <c r="EO840" s="182"/>
      <c r="EP840" s="182"/>
      <c r="EQ840" s="182"/>
      <c r="ER840" s="182"/>
      <c r="ES840" s="182"/>
      <c r="ET840" s="182"/>
      <c r="EU840" s="182"/>
      <c r="EV840" s="182"/>
      <c r="EW840" s="182"/>
      <c r="EX840" s="182"/>
      <c r="EY840" s="182"/>
      <c r="EZ840" s="182"/>
      <c r="FA840" s="182"/>
      <c r="FB840" s="182"/>
      <c r="FC840" s="182"/>
      <c r="FD840" s="182"/>
      <c r="FE840" s="182"/>
      <c r="FF840" s="182"/>
      <c r="FG840" s="182"/>
      <c r="FH840" s="182"/>
      <c r="FI840" s="182"/>
      <c r="FJ840" s="182"/>
      <c r="FK840" s="182"/>
      <c r="FL840" s="182"/>
      <c r="FM840" s="182"/>
      <c r="FN840" s="182"/>
      <c r="FO840" s="182"/>
      <c r="FP840" s="182"/>
      <c r="FQ840" s="182"/>
      <c r="FR840" s="182"/>
      <c r="FS840" s="182"/>
      <c r="FT840" s="182"/>
      <c r="FU840" s="182"/>
      <c r="FV840" s="182"/>
      <c r="FW840" s="182"/>
      <c r="FX840" s="182"/>
      <c r="FY840" s="182"/>
      <c r="FZ840" s="182"/>
      <c r="GA840" s="182"/>
      <c r="GB840" s="182"/>
      <c r="GC840" s="182"/>
      <c r="GD840" s="182"/>
      <c r="GE840" s="182"/>
      <c r="GF840" s="182"/>
      <c r="GG840" s="182"/>
      <c r="GH840" s="182"/>
      <c r="GI840" s="182"/>
      <c r="GJ840" s="182"/>
      <c r="GK840" s="182"/>
      <c r="GL840" s="182"/>
      <c r="GM840" s="182"/>
      <c r="GN840" s="182"/>
      <c r="GO840" s="182"/>
      <c r="GP840" s="182"/>
      <c r="GQ840" s="182"/>
      <c r="GR840" s="182"/>
      <c r="GS840" s="182"/>
      <c r="GT840" s="182"/>
      <c r="GU840" s="182"/>
      <c r="GV840" s="182"/>
      <c r="GW840" s="182"/>
      <c r="GX840" s="182"/>
      <c r="GY840" s="182"/>
      <c r="GZ840" s="182"/>
      <c r="HA840" s="182"/>
      <c r="HB840" s="182"/>
      <c r="HC840" s="182"/>
      <c r="HD840" s="182"/>
      <c r="HE840" s="182"/>
      <c r="HF840" s="182"/>
      <c r="HG840" s="182"/>
      <c r="HH840" s="182"/>
      <c r="HI840" s="182"/>
      <c r="HJ840" s="182"/>
      <c r="HK840" s="182"/>
      <c r="HL840" s="182"/>
      <c r="HM840" s="182"/>
      <c r="HN840" s="182"/>
      <c r="HO840" s="182"/>
      <c r="HP840" s="182"/>
      <c r="HQ840" s="182"/>
      <c r="HR840" s="182"/>
      <c r="HS840" s="182"/>
      <c r="HT840" s="182"/>
      <c r="HU840" s="182"/>
      <c r="HV840" s="182"/>
      <c r="HW840" s="182"/>
      <c r="HX840" s="182"/>
      <c r="HY840" s="182"/>
      <c r="HZ840" s="182"/>
      <c r="IA840" s="182"/>
      <c r="IB840" s="182"/>
      <c r="IC840" s="182"/>
      <c r="ID840" s="182"/>
      <c r="IE840" s="182"/>
      <c r="IF840" s="182"/>
      <c r="IG840" s="182"/>
      <c r="IH840" s="182"/>
      <c r="II840" s="182"/>
      <c r="IJ840" s="182"/>
      <c r="IK840" s="182"/>
      <c r="IL840" s="182"/>
      <c r="IM840" s="182"/>
      <c r="IN840" s="182"/>
      <c r="IO840" s="182"/>
      <c r="IP840" s="182"/>
      <c r="IQ840" s="182"/>
      <c r="IR840" s="182"/>
      <c r="IS840" s="182"/>
      <c r="IT840" s="182"/>
      <c r="IU840" s="182"/>
      <c r="IV840" s="182"/>
    </row>
    <row r="841" spans="1:256" x14ac:dyDescent="0.35">
      <c r="A841" s="16"/>
      <c r="B841" s="60"/>
      <c r="C841" s="60" t="str">
        <f>CONCATENATE("Sous-total € H.T. ",B837)</f>
        <v>Sous-total € H.T. 7.11</v>
      </c>
      <c r="D841" s="48"/>
      <c r="E841" s="50"/>
      <c r="F841" s="58"/>
      <c r="G841" s="58"/>
      <c r="H841" s="58"/>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c r="BS841" s="16"/>
      <c r="BT841" s="16"/>
      <c r="BU841" s="16"/>
      <c r="BV841" s="16"/>
      <c r="BW841" s="16"/>
      <c r="BX841" s="16"/>
      <c r="BY841" s="16"/>
      <c r="BZ841" s="16"/>
      <c r="CA841" s="16"/>
      <c r="CB841" s="16"/>
      <c r="CC841" s="16"/>
      <c r="CD841" s="16"/>
      <c r="CE841" s="16"/>
      <c r="CF841" s="16"/>
      <c r="CG841" s="16"/>
      <c r="CH841" s="16"/>
      <c r="CI841" s="16"/>
      <c r="CJ841" s="16"/>
      <c r="CK841" s="16"/>
      <c r="CL841" s="16"/>
      <c r="CM841" s="16"/>
      <c r="CN841" s="16"/>
      <c r="CO841" s="16"/>
      <c r="CP841" s="16"/>
      <c r="CQ841" s="16"/>
      <c r="CR841" s="16"/>
      <c r="CS841" s="16"/>
      <c r="CT841" s="16"/>
      <c r="CU841" s="16"/>
      <c r="CV841" s="16"/>
      <c r="CW841" s="16"/>
      <c r="CX841" s="16"/>
      <c r="CY841" s="16"/>
      <c r="CZ841" s="16"/>
      <c r="DA841" s="16"/>
      <c r="DB841" s="16"/>
      <c r="DC841" s="16"/>
      <c r="DD841" s="16"/>
      <c r="DE841" s="16"/>
      <c r="DF841" s="16"/>
      <c r="DG841" s="16"/>
      <c r="DH841" s="16"/>
      <c r="DI841" s="16"/>
      <c r="DJ841" s="16"/>
      <c r="DK841" s="16"/>
      <c r="DL841" s="16"/>
      <c r="DM841" s="16"/>
      <c r="DN841" s="16"/>
      <c r="DO841" s="16"/>
      <c r="DP841" s="16"/>
      <c r="DQ841" s="16"/>
      <c r="DR841" s="16"/>
      <c r="DS841" s="16"/>
      <c r="DT841" s="16"/>
      <c r="DU841" s="16"/>
      <c r="DV841" s="16"/>
      <c r="DW841" s="16"/>
      <c r="DX841" s="16"/>
      <c r="DY841" s="16"/>
      <c r="DZ841" s="16"/>
      <c r="EA841" s="16"/>
      <c r="EB841" s="16"/>
      <c r="EC841" s="16"/>
      <c r="ED841" s="16"/>
      <c r="EE841" s="16"/>
      <c r="EF841" s="16"/>
      <c r="EG841" s="16"/>
      <c r="EH841" s="16"/>
      <c r="EI841" s="16"/>
      <c r="EJ841" s="16"/>
      <c r="EK841" s="16"/>
      <c r="EL841" s="16"/>
      <c r="EM841" s="16"/>
      <c r="EN841" s="16"/>
      <c r="EO841" s="16"/>
      <c r="EP841" s="16"/>
      <c r="EQ841" s="16"/>
      <c r="ER841" s="16"/>
      <c r="ES841" s="16"/>
      <c r="ET841" s="16"/>
      <c r="EU841" s="16"/>
      <c r="EV841" s="16"/>
      <c r="EW841" s="16"/>
      <c r="EX841" s="16"/>
      <c r="EY841" s="16"/>
      <c r="EZ841" s="16"/>
      <c r="FA841" s="16"/>
      <c r="FB841" s="16"/>
      <c r="FC841" s="16"/>
      <c r="FD841" s="16"/>
      <c r="FE841" s="16"/>
      <c r="FF841" s="16"/>
      <c r="FG841" s="16"/>
      <c r="FH841" s="16"/>
      <c r="FI841" s="16"/>
      <c r="FJ841" s="16"/>
      <c r="FK841" s="16"/>
      <c r="FL841" s="16"/>
      <c r="FM841" s="16"/>
      <c r="FN841" s="16"/>
      <c r="FO841" s="16"/>
      <c r="FP841" s="16"/>
      <c r="FQ841" s="16"/>
      <c r="FR841" s="16"/>
      <c r="FS841" s="16"/>
      <c r="FT841" s="16"/>
      <c r="FU841" s="16"/>
      <c r="FV841" s="16"/>
      <c r="FW841" s="16"/>
      <c r="FX841" s="16"/>
      <c r="FY841" s="16"/>
      <c r="FZ841" s="16"/>
      <c r="GA841" s="16"/>
      <c r="GB841" s="16"/>
      <c r="GC841" s="16"/>
      <c r="GD841" s="16"/>
      <c r="GE841" s="16"/>
      <c r="GF841" s="16"/>
      <c r="GG841" s="16"/>
      <c r="GH841" s="16"/>
      <c r="GI841" s="16"/>
      <c r="GJ841" s="16"/>
      <c r="GK841" s="16"/>
      <c r="GL841" s="16"/>
      <c r="GM841" s="16"/>
      <c r="GN841" s="16"/>
      <c r="GO841" s="16"/>
      <c r="GP841" s="16"/>
      <c r="GQ841" s="16"/>
      <c r="GR841" s="16"/>
      <c r="GS841" s="16"/>
      <c r="GT841" s="16"/>
      <c r="GU841" s="16"/>
      <c r="GV841" s="16"/>
      <c r="GW841" s="16"/>
      <c r="GX841" s="16"/>
      <c r="GY841" s="16"/>
      <c r="GZ841" s="16"/>
      <c r="HA841" s="16"/>
      <c r="HB841" s="16"/>
      <c r="HC841" s="16"/>
      <c r="HD841" s="16"/>
      <c r="HE841" s="16"/>
      <c r="HF841" s="16"/>
      <c r="HG841" s="16"/>
      <c r="HH841" s="16"/>
      <c r="HI841" s="16"/>
      <c r="HJ841" s="16"/>
      <c r="HK841" s="16"/>
      <c r="HL841" s="16"/>
      <c r="HM841" s="16"/>
      <c r="HN841" s="16"/>
      <c r="HO841" s="16"/>
      <c r="HP841" s="16"/>
      <c r="HQ841" s="16"/>
      <c r="HR841" s="16"/>
      <c r="HS841" s="16"/>
      <c r="HT841" s="16"/>
      <c r="HU841" s="16"/>
      <c r="HV841" s="16"/>
      <c r="HW841" s="16"/>
      <c r="HX841" s="16"/>
      <c r="HY841" s="16"/>
      <c r="HZ841" s="16"/>
      <c r="IA841" s="16"/>
      <c r="IB841" s="16"/>
      <c r="IC841" s="16"/>
      <c r="ID841" s="16"/>
      <c r="IE841" s="16"/>
      <c r="IF841" s="16"/>
      <c r="IG841" s="16"/>
      <c r="IH841" s="16"/>
      <c r="II841" s="16"/>
      <c r="IJ841" s="16"/>
      <c r="IK841" s="16"/>
      <c r="IL841" s="16"/>
      <c r="IM841" s="16"/>
      <c r="IN841" s="16"/>
      <c r="IO841" s="16"/>
      <c r="IP841" s="16"/>
      <c r="IQ841" s="16"/>
      <c r="IR841" s="16"/>
      <c r="IS841" s="16"/>
      <c r="IT841" s="16"/>
      <c r="IU841" s="16"/>
      <c r="IV841" s="16"/>
    </row>
    <row r="842" spans="1:256" s="11" customFormat="1" ht="15.75" customHeight="1" x14ac:dyDescent="0.35">
      <c r="B842" s="59"/>
      <c r="C842" s="72"/>
      <c r="D842" s="50"/>
      <c r="E842" s="50"/>
      <c r="F842" s="50"/>
      <c r="G842" s="58"/>
      <c r="H842" s="58"/>
    </row>
    <row r="843" spans="1:256" s="11" customFormat="1" ht="15.75" customHeight="1" x14ac:dyDescent="0.35">
      <c r="B843" s="59" t="s">
        <v>277</v>
      </c>
      <c r="C843" s="72" t="s">
        <v>278</v>
      </c>
      <c r="D843" s="50"/>
      <c r="E843" s="50"/>
      <c r="F843" s="50"/>
      <c r="G843" s="58"/>
      <c r="H843" s="58"/>
    </row>
    <row r="844" spans="1:256" s="11" customFormat="1" ht="15.75" customHeight="1" x14ac:dyDescent="0.35">
      <c r="B844" s="59"/>
      <c r="C844" s="73" t="s">
        <v>652</v>
      </c>
      <c r="D844" s="50" t="s">
        <v>327</v>
      </c>
      <c r="E844" s="50"/>
      <c r="F844" s="50"/>
      <c r="G844" s="58"/>
      <c r="H844" s="58"/>
    </row>
    <row r="845" spans="1:256" x14ac:dyDescent="0.35">
      <c r="A845" s="16"/>
      <c r="B845" s="60"/>
      <c r="C845" s="60" t="str">
        <f>CONCATENATE("Sous-total € H.T. ",B843)</f>
        <v>Sous-total € H.T. 7.12</v>
      </c>
      <c r="D845" s="48"/>
      <c r="E845" s="50"/>
      <c r="F845" s="58"/>
      <c r="G845" s="58"/>
      <c r="H845" s="58"/>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6"/>
      <c r="CF845" s="16"/>
      <c r="CG845" s="16"/>
      <c r="CH845" s="16"/>
      <c r="CI845" s="16"/>
      <c r="CJ845" s="16"/>
      <c r="CK845" s="16"/>
      <c r="CL845" s="16"/>
      <c r="CM845" s="16"/>
      <c r="CN845" s="16"/>
      <c r="CO845" s="16"/>
      <c r="CP845" s="16"/>
      <c r="CQ845" s="16"/>
      <c r="CR845" s="16"/>
      <c r="CS845" s="16"/>
      <c r="CT845" s="16"/>
      <c r="CU845" s="16"/>
      <c r="CV845" s="16"/>
      <c r="CW845" s="16"/>
      <c r="CX845" s="16"/>
      <c r="CY845" s="16"/>
      <c r="CZ845" s="16"/>
      <c r="DA845" s="16"/>
      <c r="DB845" s="16"/>
      <c r="DC845" s="16"/>
      <c r="DD845" s="16"/>
      <c r="DE845" s="16"/>
      <c r="DF845" s="16"/>
      <c r="DG845" s="16"/>
      <c r="DH845" s="16"/>
      <c r="DI845" s="16"/>
      <c r="DJ845" s="16"/>
      <c r="DK845" s="16"/>
      <c r="DL845" s="16"/>
      <c r="DM845" s="16"/>
      <c r="DN845" s="16"/>
      <c r="DO845" s="16"/>
      <c r="DP845" s="16"/>
      <c r="DQ845" s="16"/>
      <c r="DR845" s="16"/>
      <c r="DS845" s="16"/>
      <c r="DT845" s="16"/>
      <c r="DU845" s="16"/>
      <c r="DV845" s="16"/>
      <c r="DW845" s="16"/>
      <c r="DX845" s="16"/>
      <c r="DY845" s="16"/>
      <c r="DZ845" s="16"/>
      <c r="EA845" s="16"/>
      <c r="EB845" s="16"/>
      <c r="EC845" s="16"/>
      <c r="ED845" s="16"/>
      <c r="EE845" s="16"/>
      <c r="EF845" s="16"/>
      <c r="EG845" s="16"/>
      <c r="EH845" s="16"/>
      <c r="EI845" s="16"/>
      <c r="EJ845" s="16"/>
      <c r="EK845" s="16"/>
      <c r="EL845" s="16"/>
      <c r="EM845" s="16"/>
      <c r="EN845" s="16"/>
      <c r="EO845" s="16"/>
      <c r="EP845" s="16"/>
      <c r="EQ845" s="16"/>
      <c r="ER845" s="16"/>
      <c r="ES845" s="16"/>
      <c r="ET845" s="16"/>
      <c r="EU845" s="16"/>
      <c r="EV845" s="16"/>
      <c r="EW845" s="16"/>
      <c r="EX845" s="16"/>
      <c r="EY845" s="16"/>
      <c r="EZ845" s="16"/>
      <c r="FA845" s="16"/>
      <c r="FB845" s="16"/>
      <c r="FC845" s="16"/>
      <c r="FD845" s="16"/>
      <c r="FE845" s="16"/>
      <c r="FF845" s="16"/>
      <c r="FG845" s="16"/>
      <c r="FH845" s="16"/>
      <c r="FI845" s="16"/>
      <c r="FJ845" s="16"/>
      <c r="FK845" s="16"/>
      <c r="FL845" s="16"/>
      <c r="FM845" s="16"/>
      <c r="FN845" s="16"/>
      <c r="FO845" s="16"/>
      <c r="FP845" s="16"/>
      <c r="FQ845" s="16"/>
      <c r="FR845" s="16"/>
      <c r="FS845" s="16"/>
      <c r="FT845" s="16"/>
      <c r="FU845" s="16"/>
      <c r="FV845" s="16"/>
      <c r="FW845" s="16"/>
      <c r="FX845" s="16"/>
      <c r="FY845" s="16"/>
      <c r="FZ845" s="16"/>
      <c r="GA845" s="16"/>
      <c r="GB845" s="16"/>
      <c r="GC845" s="16"/>
      <c r="GD845" s="16"/>
      <c r="GE845" s="16"/>
      <c r="GF845" s="16"/>
      <c r="GG845" s="16"/>
      <c r="GH845" s="16"/>
      <c r="GI845" s="16"/>
      <c r="GJ845" s="16"/>
      <c r="GK845" s="16"/>
      <c r="GL845" s="16"/>
      <c r="GM845" s="16"/>
      <c r="GN845" s="16"/>
      <c r="GO845" s="16"/>
      <c r="GP845" s="16"/>
      <c r="GQ845" s="16"/>
      <c r="GR845" s="16"/>
      <c r="GS845" s="16"/>
      <c r="GT845" s="16"/>
      <c r="GU845" s="16"/>
      <c r="GV845" s="16"/>
      <c r="GW845" s="16"/>
      <c r="GX845" s="16"/>
      <c r="GY845" s="16"/>
      <c r="GZ845" s="16"/>
      <c r="HA845" s="16"/>
      <c r="HB845" s="16"/>
      <c r="HC845" s="16"/>
      <c r="HD845" s="16"/>
      <c r="HE845" s="16"/>
      <c r="HF845" s="16"/>
      <c r="HG845" s="16"/>
      <c r="HH845" s="16"/>
      <c r="HI845" s="16"/>
      <c r="HJ845" s="16"/>
      <c r="HK845" s="16"/>
      <c r="HL845" s="16"/>
      <c r="HM845" s="16"/>
      <c r="HN845" s="16"/>
      <c r="HO845" s="16"/>
      <c r="HP845" s="16"/>
      <c r="HQ845" s="16"/>
      <c r="HR845" s="16"/>
      <c r="HS845" s="16"/>
      <c r="HT845" s="16"/>
      <c r="HU845" s="16"/>
      <c r="HV845" s="16"/>
      <c r="HW845" s="16"/>
      <c r="HX845" s="16"/>
      <c r="HY845" s="16"/>
      <c r="HZ845" s="16"/>
      <c r="IA845" s="16"/>
      <c r="IB845" s="16"/>
      <c r="IC845" s="16"/>
      <c r="ID845" s="16"/>
      <c r="IE845" s="16"/>
      <c r="IF845" s="16"/>
      <c r="IG845" s="16"/>
      <c r="IH845" s="16"/>
      <c r="II845" s="16"/>
      <c r="IJ845" s="16"/>
      <c r="IK845" s="16"/>
      <c r="IL845" s="16"/>
      <c r="IM845" s="16"/>
      <c r="IN845" s="16"/>
      <c r="IO845" s="16"/>
      <c r="IP845" s="16"/>
      <c r="IQ845" s="16"/>
      <c r="IR845" s="16"/>
      <c r="IS845" s="16"/>
      <c r="IT845" s="16"/>
      <c r="IU845" s="16"/>
      <c r="IV845" s="16"/>
    </row>
    <row r="846" spans="1:256" s="11" customFormat="1" ht="15.75" customHeight="1" x14ac:dyDescent="0.35">
      <c r="B846" s="59"/>
      <c r="C846" s="72"/>
      <c r="D846" s="50"/>
      <c r="E846" s="50"/>
      <c r="F846" s="50"/>
      <c r="G846" s="58"/>
      <c r="H846" s="58"/>
    </row>
    <row r="847" spans="1:256" s="11" customFormat="1" ht="15.75" customHeight="1" x14ac:dyDescent="0.35">
      <c r="B847" s="59" t="s">
        <v>279</v>
      </c>
      <c r="C847" s="72" t="s">
        <v>280</v>
      </c>
      <c r="D847" s="50"/>
      <c r="E847" s="50"/>
      <c r="F847" s="50"/>
      <c r="G847" s="58"/>
      <c r="H847" s="58"/>
    </row>
    <row r="848" spans="1:256" s="11" customFormat="1" ht="15.75" customHeight="1" x14ac:dyDescent="0.35">
      <c r="B848" s="59" t="s">
        <v>281</v>
      </c>
      <c r="C848" s="72" t="s">
        <v>282</v>
      </c>
      <c r="D848" s="50"/>
      <c r="E848" s="50"/>
      <c r="F848" s="50"/>
      <c r="G848" s="58"/>
      <c r="H848" s="58"/>
    </row>
    <row r="849" spans="1:256" s="11" customFormat="1" ht="15.75" customHeight="1" x14ac:dyDescent="0.35">
      <c r="B849" s="59"/>
      <c r="C849" s="73" t="s">
        <v>652</v>
      </c>
      <c r="D849" s="50" t="s">
        <v>327</v>
      </c>
      <c r="E849" s="50"/>
      <c r="F849" s="50"/>
      <c r="G849" s="58"/>
      <c r="H849" s="58"/>
    </row>
    <row r="850" spans="1:256" s="11" customFormat="1" ht="15.75" customHeight="1" x14ac:dyDescent="0.35">
      <c r="B850" s="59"/>
      <c r="C850" s="73"/>
      <c r="D850" s="50"/>
      <c r="E850" s="50"/>
      <c r="F850" s="50"/>
      <c r="G850" s="58"/>
      <c r="H850" s="58"/>
    </row>
    <row r="851" spans="1:256" s="11" customFormat="1" ht="15.75" customHeight="1" x14ac:dyDescent="0.35">
      <c r="B851" s="59" t="s">
        <v>283</v>
      </c>
      <c r="C851" s="72" t="s">
        <v>284</v>
      </c>
      <c r="D851" s="50"/>
      <c r="E851" s="50"/>
      <c r="F851" s="50"/>
      <c r="G851" s="58"/>
      <c r="H851" s="58"/>
    </row>
    <row r="852" spans="1:256" s="11" customFormat="1" ht="15.75" customHeight="1" x14ac:dyDescent="0.35">
      <c r="B852" s="59"/>
      <c r="C852" s="73" t="s">
        <v>652</v>
      </c>
      <c r="D852" s="50" t="s">
        <v>327</v>
      </c>
      <c r="E852" s="50"/>
      <c r="F852" s="50"/>
      <c r="G852" s="58"/>
      <c r="H852" s="58"/>
    </row>
    <row r="853" spans="1:256" s="11" customFormat="1" ht="15.75" customHeight="1" x14ac:dyDescent="0.35">
      <c r="B853" s="59"/>
      <c r="C853" s="73"/>
      <c r="D853" s="50"/>
      <c r="E853" s="50"/>
      <c r="F853" s="50"/>
      <c r="G853" s="58"/>
      <c r="H853" s="58"/>
    </row>
    <row r="854" spans="1:256" s="11" customFormat="1" ht="15.75" customHeight="1" x14ac:dyDescent="0.35">
      <c r="B854" s="59" t="s">
        <v>285</v>
      </c>
      <c r="C854" s="72" t="s">
        <v>286</v>
      </c>
      <c r="D854" s="50"/>
      <c r="E854" s="50"/>
      <c r="F854" s="50"/>
      <c r="G854" s="58"/>
      <c r="H854" s="58"/>
    </row>
    <row r="855" spans="1:256" s="11" customFormat="1" ht="15.75" customHeight="1" x14ac:dyDescent="0.35">
      <c r="B855" s="59"/>
      <c r="C855" s="73" t="s">
        <v>652</v>
      </c>
      <c r="D855" s="50" t="s">
        <v>327</v>
      </c>
      <c r="E855" s="50"/>
      <c r="F855" s="50"/>
      <c r="G855" s="58"/>
      <c r="H855" s="58"/>
    </row>
    <row r="856" spans="1:256" s="11" customFormat="1" ht="15.75" customHeight="1" x14ac:dyDescent="0.35">
      <c r="B856" s="59"/>
      <c r="C856" s="73"/>
      <c r="D856" s="50"/>
      <c r="E856" s="50"/>
      <c r="F856" s="50"/>
      <c r="G856" s="58"/>
      <c r="H856" s="58"/>
    </row>
    <row r="857" spans="1:256" s="11" customFormat="1" ht="15.75" customHeight="1" x14ac:dyDescent="0.35">
      <c r="B857" s="59" t="s">
        <v>287</v>
      </c>
      <c r="C857" s="72" t="s">
        <v>288</v>
      </c>
      <c r="D857" s="50"/>
      <c r="E857" s="50"/>
      <c r="F857" s="50"/>
      <c r="G857" s="58"/>
      <c r="H857" s="58"/>
    </row>
    <row r="858" spans="1:256" s="11" customFormat="1" ht="15.75" customHeight="1" x14ac:dyDescent="0.35">
      <c r="B858" s="59"/>
      <c r="C858" s="71" t="s">
        <v>625</v>
      </c>
      <c r="D858" s="50"/>
      <c r="E858" s="50"/>
      <c r="F858" s="50"/>
      <c r="G858" s="58"/>
      <c r="H858" s="58"/>
    </row>
    <row r="859" spans="1:256" s="199" customFormat="1" ht="13.5" customHeight="1" x14ac:dyDescent="0.25">
      <c r="B859" s="180"/>
      <c r="C859" s="172" t="s">
        <v>626</v>
      </c>
      <c r="D859" s="47"/>
      <c r="E859" s="50"/>
      <c r="F859" s="58"/>
      <c r="G859" s="58"/>
      <c r="H859" s="58"/>
    </row>
    <row r="860" spans="1:256" s="12" customFormat="1" x14ac:dyDescent="0.25">
      <c r="A860" s="199"/>
      <c r="B860" s="180"/>
      <c r="C860" s="167" t="s">
        <v>558</v>
      </c>
      <c r="D860" s="47" t="s">
        <v>339</v>
      </c>
      <c r="E860" s="50"/>
      <c r="F860" s="58"/>
      <c r="G860" s="58"/>
      <c r="H860" s="58"/>
      <c r="I860" s="199"/>
      <c r="J860" s="199"/>
      <c r="K860" s="199"/>
      <c r="L860" s="199"/>
      <c r="M860" s="199"/>
      <c r="N860" s="199"/>
      <c r="O860" s="199"/>
      <c r="P860" s="199"/>
      <c r="Q860" s="199"/>
      <c r="R860" s="199"/>
      <c r="S860" s="199"/>
      <c r="T860" s="199"/>
      <c r="U860" s="199"/>
      <c r="V860" s="199"/>
      <c r="W860" s="199"/>
      <c r="X860" s="199"/>
      <c r="Y860" s="199"/>
      <c r="Z860" s="199"/>
      <c r="AA860" s="199"/>
      <c r="AB860" s="199"/>
      <c r="AC860" s="199"/>
      <c r="AD860" s="199"/>
      <c r="AE860" s="199"/>
      <c r="AF860" s="199"/>
      <c r="AG860" s="199"/>
      <c r="AH860" s="199"/>
      <c r="AI860" s="199"/>
      <c r="AJ860" s="199"/>
      <c r="AK860" s="199"/>
      <c r="AL860" s="199"/>
      <c r="AM860" s="199"/>
      <c r="AN860" s="199"/>
      <c r="AO860" s="199"/>
      <c r="AP860" s="199"/>
      <c r="AQ860" s="199"/>
      <c r="AR860" s="199"/>
      <c r="AS860" s="199"/>
      <c r="AT860" s="199"/>
      <c r="AU860" s="199"/>
      <c r="AV860" s="199"/>
      <c r="AW860" s="199"/>
      <c r="AX860" s="199"/>
      <c r="AY860" s="199"/>
      <c r="AZ860" s="199"/>
      <c r="BA860" s="199"/>
      <c r="BB860" s="199"/>
      <c r="BC860" s="199"/>
      <c r="BD860" s="199"/>
      <c r="BE860" s="199"/>
      <c r="BF860" s="199"/>
      <c r="BG860" s="199"/>
      <c r="BH860" s="199"/>
      <c r="BI860" s="199"/>
      <c r="BJ860" s="199"/>
      <c r="BK860" s="199"/>
      <c r="BL860" s="199"/>
      <c r="BM860" s="199"/>
      <c r="BN860" s="199"/>
      <c r="BO860" s="199"/>
      <c r="BP860" s="199"/>
      <c r="BQ860" s="199"/>
      <c r="BR860" s="199"/>
      <c r="BS860" s="199"/>
      <c r="BT860" s="199"/>
      <c r="BU860" s="199"/>
      <c r="BV860" s="199"/>
      <c r="BW860" s="199"/>
      <c r="BX860" s="199"/>
      <c r="BY860" s="199"/>
      <c r="BZ860" s="199"/>
      <c r="CA860" s="199"/>
      <c r="CB860" s="199"/>
      <c r="CC860" s="199"/>
      <c r="CD860" s="199"/>
      <c r="CE860" s="199"/>
      <c r="CF860" s="199"/>
      <c r="CG860" s="199"/>
      <c r="CH860" s="199"/>
      <c r="CI860" s="199"/>
      <c r="CJ860" s="199"/>
      <c r="CK860" s="199"/>
      <c r="CL860" s="199"/>
      <c r="CM860" s="199"/>
      <c r="CN860" s="199"/>
      <c r="CO860" s="199"/>
      <c r="CP860" s="199"/>
      <c r="CQ860" s="199"/>
      <c r="CR860" s="199"/>
      <c r="CS860" s="199"/>
      <c r="CT860" s="199"/>
      <c r="CU860" s="199"/>
      <c r="CV860" s="199"/>
      <c r="CW860" s="199"/>
      <c r="CX860" s="199"/>
      <c r="CY860" s="199"/>
      <c r="CZ860" s="199"/>
      <c r="DA860" s="199"/>
      <c r="DB860" s="199"/>
      <c r="DC860" s="199"/>
      <c r="DD860" s="199"/>
      <c r="DE860" s="199"/>
      <c r="DF860" s="199"/>
      <c r="DG860" s="199"/>
      <c r="DH860" s="199"/>
      <c r="DI860" s="199"/>
      <c r="DJ860" s="199"/>
      <c r="DK860" s="199"/>
      <c r="DL860" s="199"/>
      <c r="DM860" s="199"/>
      <c r="DN860" s="199"/>
      <c r="DO860" s="199"/>
      <c r="DP860" s="199"/>
      <c r="DQ860" s="199"/>
      <c r="DR860" s="199"/>
      <c r="DS860" s="199"/>
      <c r="DT860" s="199"/>
      <c r="DU860" s="199"/>
      <c r="DV860" s="199"/>
      <c r="DW860" s="199"/>
      <c r="DX860" s="199"/>
      <c r="DY860" s="199"/>
      <c r="DZ860" s="199"/>
      <c r="EA860" s="199"/>
      <c r="EB860" s="199"/>
      <c r="EC860" s="199"/>
      <c r="ED860" s="199"/>
      <c r="EE860" s="199"/>
      <c r="EF860" s="199"/>
      <c r="EG860" s="199"/>
      <c r="EH860" s="199"/>
      <c r="EI860" s="199"/>
      <c r="EJ860" s="199"/>
      <c r="EK860" s="199"/>
      <c r="EL860" s="199"/>
      <c r="EM860" s="199"/>
      <c r="EN860" s="199"/>
      <c r="EO860" s="199"/>
      <c r="EP860" s="199"/>
      <c r="EQ860" s="199"/>
      <c r="ER860" s="199"/>
      <c r="ES860" s="199"/>
      <c r="ET860" s="199"/>
      <c r="EU860" s="199"/>
      <c r="EV860" s="199"/>
      <c r="EW860" s="199"/>
      <c r="EX860" s="199"/>
      <c r="EY860" s="199"/>
      <c r="EZ860" s="199"/>
      <c r="FA860" s="199"/>
      <c r="FB860" s="199"/>
      <c r="FC860" s="199"/>
      <c r="FD860" s="199"/>
      <c r="FE860" s="199"/>
      <c r="FF860" s="199"/>
      <c r="FG860" s="199"/>
      <c r="FH860" s="199"/>
      <c r="FI860" s="199"/>
      <c r="FJ860" s="199"/>
      <c r="FK860" s="199"/>
      <c r="FL860" s="199"/>
      <c r="FM860" s="199"/>
      <c r="FN860" s="199"/>
      <c r="FO860" s="199"/>
      <c r="FP860" s="199"/>
      <c r="FQ860" s="199"/>
      <c r="FR860" s="199"/>
      <c r="FS860" s="199"/>
      <c r="FT860" s="199"/>
      <c r="FU860" s="199"/>
      <c r="FV860" s="199"/>
      <c r="FW860" s="199"/>
      <c r="FX860" s="199"/>
      <c r="FY860" s="199"/>
      <c r="FZ860" s="199"/>
      <c r="GA860" s="199"/>
      <c r="GB860" s="199"/>
      <c r="GC860" s="199"/>
      <c r="GD860" s="199"/>
      <c r="GE860" s="199"/>
      <c r="GF860" s="199"/>
      <c r="GG860" s="199"/>
      <c r="GH860" s="199"/>
      <c r="GI860" s="199"/>
      <c r="GJ860" s="199"/>
      <c r="GK860" s="199"/>
      <c r="GL860" s="199"/>
      <c r="GM860" s="199"/>
      <c r="GN860" s="199"/>
      <c r="GO860" s="199"/>
      <c r="GP860" s="199"/>
      <c r="GQ860" s="199"/>
      <c r="GR860" s="199"/>
      <c r="GS860" s="199"/>
      <c r="GT860" s="199"/>
      <c r="GU860" s="199"/>
      <c r="GV860" s="199"/>
      <c r="GW860" s="199"/>
      <c r="GX860" s="199"/>
      <c r="GY860" s="199"/>
      <c r="GZ860" s="199"/>
      <c r="HA860" s="199"/>
      <c r="HB860" s="199"/>
      <c r="HC860" s="199"/>
      <c r="HD860" s="199"/>
      <c r="HE860" s="199"/>
      <c r="HF860" s="199"/>
      <c r="HG860" s="199"/>
      <c r="HH860" s="199"/>
      <c r="HI860" s="199"/>
      <c r="HJ860" s="199"/>
      <c r="HK860" s="199"/>
      <c r="HL860" s="199"/>
      <c r="HM860" s="199"/>
      <c r="HN860" s="199"/>
      <c r="HO860" s="199"/>
      <c r="HP860" s="199"/>
      <c r="HQ860" s="199"/>
      <c r="HR860" s="199"/>
      <c r="HS860" s="199"/>
      <c r="HT860" s="199"/>
      <c r="HU860" s="199"/>
      <c r="HV860" s="199"/>
      <c r="HW860" s="199"/>
      <c r="HX860" s="199"/>
      <c r="HY860" s="199"/>
      <c r="HZ860" s="199"/>
      <c r="IA860" s="199"/>
      <c r="IB860" s="199"/>
      <c r="IC860" s="199"/>
      <c r="ID860" s="199"/>
      <c r="IE860" s="199"/>
      <c r="IF860" s="199"/>
      <c r="IG860" s="199"/>
      <c r="IH860" s="199"/>
      <c r="II860" s="199"/>
      <c r="IJ860" s="199"/>
      <c r="IK860" s="199"/>
      <c r="IL860" s="199"/>
      <c r="IM860" s="199"/>
      <c r="IN860" s="199"/>
      <c r="IO860" s="199"/>
      <c r="IP860" s="199"/>
      <c r="IQ860" s="199"/>
      <c r="IR860" s="199"/>
      <c r="IS860" s="199"/>
      <c r="IT860" s="199"/>
      <c r="IU860" s="199"/>
      <c r="IV860" s="199"/>
    </row>
    <row r="861" spans="1:256" s="11" customFormat="1" ht="15.75" customHeight="1" x14ac:dyDescent="0.35">
      <c r="B861" s="59"/>
      <c r="C861" s="72"/>
      <c r="D861" s="50"/>
      <c r="E861" s="50"/>
      <c r="F861" s="50"/>
      <c r="G861" s="58"/>
      <c r="H861" s="58"/>
    </row>
    <row r="862" spans="1:256" s="11" customFormat="1" ht="15.75" customHeight="1" x14ac:dyDescent="0.35">
      <c r="B862" s="59"/>
      <c r="C862" s="73" t="s">
        <v>653</v>
      </c>
      <c r="D862" s="50" t="s">
        <v>334</v>
      </c>
      <c r="E862" s="50">
        <v>1</v>
      </c>
      <c r="F862" s="50"/>
      <c r="G862" s="58"/>
      <c r="H862" s="58"/>
    </row>
    <row r="863" spans="1:256" s="11" customFormat="1" ht="15.75" customHeight="1" x14ac:dyDescent="0.35">
      <c r="B863" s="59"/>
      <c r="C863" s="73" t="s">
        <v>654</v>
      </c>
      <c r="D863" s="50" t="s">
        <v>334</v>
      </c>
      <c r="E863" s="50">
        <v>1</v>
      </c>
      <c r="F863" s="50"/>
      <c r="G863" s="58"/>
      <c r="H863" s="58"/>
    </row>
    <row r="864" spans="1:256" s="11" customFormat="1" ht="15.75" customHeight="1" x14ac:dyDescent="0.35">
      <c r="B864" s="59"/>
      <c r="C864" s="73"/>
      <c r="D864" s="50"/>
      <c r="E864" s="50"/>
      <c r="F864" s="50"/>
      <c r="G864" s="58"/>
      <c r="H864" s="58"/>
    </row>
    <row r="865" spans="1:256" s="11" customFormat="1" ht="15.75" customHeight="1" x14ac:dyDescent="0.35">
      <c r="B865" s="59" t="s">
        <v>289</v>
      </c>
      <c r="C865" s="72" t="s">
        <v>290</v>
      </c>
      <c r="D865" s="50"/>
      <c r="E865" s="50"/>
      <c r="F865" s="50"/>
      <c r="G865" s="58"/>
      <c r="H865" s="58"/>
    </row>
    <row r="866" spans="1:256" s="182" customFormat="1" ht="30" x14ac:dyDescent="0.25">
      <c r="A866" s="14"/>
      <c r="B866" s="146"/>
      <c r="C866" s="145" t="s">
        <v>655</v>
      </c>
      <c r="D866" s="47"/>
      <c r="E866" s="50"/>
      <c r="F866" s="58"/>
      <c r="G866" s="49"/>
      <c r="H866" s="56"/>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c r="CB866" s="12"/>
      <c r="CC866" s="12"/>
      <c r="CD866" s="12"/>
      <c r="CE866" s="12"/>
      <c r="CF866" s="12"/>
      <c r="CG866" s="12"/>
      <c r="CH866" s="12"/>
      <c r="CI866" s="12"/>
      <c r="CJ866" s="12"/>
      <c r="CK866" s="12"/>
      <c r="CL866" s="12"/>
      <c r="CM866" s="12"/>
      <c r="CN866" s="12"/>
      <c r="CO866" s="12"/>
      <c r="CP866" s="12"/>
      <c r="CQ866" s="12"/>
      <c r="CR866" s="12"/>
      <c r="CS866" s="12"/>
      <c r="CT866" s="12"/>
      <c r="CU866" s="12"/>
      <c r="CV866" s="12"/>
      <c r="CW866" s="12"/>
      <c r="CX866" s="12"/>
      <c r="CY866" s="12"/>
      <c r="CZ866" s="12"/>
      <c r="DA866" s="12"/>
      <c r="DB866" s="12"/>
      <c r="DC866" s="12"/>
      <c r="DD866" s="12"/>
      <c r="DE866" s="12"/>
      <c r="DF866" s="12"/>
      <c r="DG866" s="12"/>
      <c r="DH866" s="12"/>
      <c r="DI866" s="12"/>
      <c r="DJ866" s="12"/>
      <c r="DK866" s="12"/>
      <c r="DL866" s="12"/>
      <c r="DM866" s="12"/>
      <c r="DN866" s="12"/>
      <c r="DO866" s="12"/>
      <c r="DP866" s="12"/>
      <c r="DQ866" s="12"/>
      <c r="DR866" s="12"/>
      <c r="DS866" s="12"/>
      <c r="DT866" s="12"/>
      <c r="DU866" s="12"/>
      <c r="DV866" s="12"/>
      <c r="DW866" s="12"/>
      <c r="DX866" s="12"/>
      <c r="DY866" s="12"/>
      <c r="DZ866" s="12"/>
      <c r="EA866" s="12"/>
      <c r="EB866" s="12"/>
      <c r="EC866" s="12"/>
      <c r="ED866" s="12"/>
      <c r="EE866" s="12"/>
      <c r="EF866" s="12"/>
      <c r="EG866" s="12"/>
      <c r="EH866" s="12"/>
      <c r="EI866" s="12"/>
      <c r="EJ866" s="12"/>
      <c r="EK866" s="12"/>
      <c r="EL866" s="12"/>
      <c r="EM866" s="12"/>
      <c r="EN866" s="12"/>
      <c r="EO866" s="12"/>
      <c r="EP866" s="12"/>
      <c r="EQ866" s="12"/>
      <c r="ER866" s="12"/>
      <c r="ES866" s="12"/>
      <c r="ET866" s="12"/>
      <c r="EU866" s="12"/>
      <c r="EV866" s="12"/>
      <c r="EW866" s="12"/>
      <c r="EX866" s="12"/>
      <c r="EY866" s="12"/>
      <c r="EZ866" s="12"/>
      <c r="FA866" s="12"/>
      <c r="FB866" s="12"/>
      <c r="FC866" s="12"/>
      <c r="FD866" s="12"/>
      <c r="FE866" s="12"/>
      <c r="FF866" s="12"/>
      <c r="FG866" s="12"/>
      <c r="FH866" s="12"/>
      <c r="FI866" s="12"/>
      <c r="FJ866" s="12"/>
      <c r="FK866" s="12"/>
      <c r="FL866" s="12"/>
      <c r="FM866" s="12"/>
      <c r="FN866" s="12"/>
      <c r="FO866" s="12"/>
      <c r="FP866" s="12"/>
      <c r="FQ866" s="12"/>
      <c r="FR866" s="12"/>
      <c r="FS866" s="12"/>
      <c r="FT866" s="12"/>
      <c r="FU866" s="12"/>
      <c r="FV866" s="12"/>
      <c r="FW866" s="12"/>
      <c r="FX866" s="12"/>
      <c r="FY866" s="12"/>
      <c r="FZ866" s="12"/>
      <c r="GA866" s="12"/>
      <c r="GB866" s="12"/>
      <c r="GC866" s="12"/>
      <c r="GD866" s="12"/>
      <c r="GE866" s="12"/>
      <c r="GF866" s="12"/>
      <c r="GG866" s="12"/>
      <c r="GH866" s="12"/>
      <c r="GI866" s="12"/>
      <c r="GJ866" s="12"/>
      <c r="GK866" s="12"/>
      <c r="GL866" s="12"/>
      <c r="GM866" s="12"/>
      <c r="GN866" s="12"/>
      <c r="GO866" s="12"/>
      <c r="GP866" s="12"/>
      <c r="GQ866" s="12"/>
      <c r="GR866" s="12"/>
      <c r="GS866" s="12"/>
      <c r="GT866" s="12"/>
      <c r="GU866" s="12"/>
      <c r="GV866" s="12"/>
      <c r="GW866" s="12"/>
      <c r="GX866" s="12"/>
      <c r="GY866" s="12"/>
      <c r="GZ866" s="12"/>
      <c r="HA866" s="12"/>
      <c r="HB866" s="12"/>
      <c r="HC866" s="12"/>
      <c r="HD866" s="12"/>
      <c r="HE866" s="12"/>
      <c r="HF866" s="12"/>
      <c r="HG866" s="12"/>
      <c r="HH866" s="12"/>
      <c r="HI866" s="12"/>
      <c r="HJ866" s="12"/>
      <c r="HK866" s="12"/>
      <c r="HL866" s="12"/>
      <c r="HM866" s="12"/>
      <c r="HN866" s="12"/>
      <c r="HO866" s="12"/>
      <c r="HP866" s="12"/>
      <c r="HQ866" s="12"/>
      <c r="HR866" s="12"/>
      <c r="HS866" s="12"/>
      <c r="HT866" s="12"/>
      <c r="HU866" s="12"/>
      <c r="HV866" s="12"/>
      <c r="HW866" s="12"/>
      <c r="HX866" s="12"/>
      <c r="HY866" s="12"/>
      <c r="HZ866" s="12"/>
      <c r="IA866" s="12"/>
      <c r="IB866" s="12"/>
      <c r="IC866" s="12"/>
      <c r="ID866" s="12"/>
      <c r="IE866" s="12"/>
      <c r="IF866" s="12"/>
      <c r="IG866" s="12"/>
      <c r="IH866" s="12"/>
      <c r="II866" s="12"/>
      <c r="IJ866" s="12"/>
      <c r="IK866" s="12"/>
      <c r="IL866" s="12"/>
      <c r="IM866" s="12"/>
      <c r="IN866" s="12"/>
      <c r="IO866" s="12"/>
      <c r="IP866" s="12"/>
      <c r="IQ866" s="12"/>
      <c r="IR866" s="12"/>
      <c r="IS866" s="12"/>
      <c r="IT866" s="12"/>
      <c r="IU866" s="12"/>
      <c r="IV866" s="12"/>
    </row>
    <row r="867" spans="1:256" s="182" customFormat="1" x14ac:dyDescent="0.25">
      <c r="A867" s="14"/>
      <c r="B867" s="180"/>
      <c r="C867" s="167" t="s">
        <v>558</v>
      </c>
      <c r="D867" s="47" t="s">
        <v>339</v>
      </c>
      <c r="E867" s="50"/>
      <c r="F867" s="58"/>
      <c r="G867" s="49"/>
      <c r="H867" s="56"/>
    </row>
    <row r="868" spans="1:256" s="11" customFormat="1" ht="15.75" customHeight="1" x14ac:dyDescent="0.35">
      <c r="B868" s="207"/>
      <c r="C868" s="73"/>
      <c r="D868" s="50"/>
      <c r="E868" s="50"/>
      <c r="F868" s="50"/>
      <c r="G868" s="49"/>
      <c r="H868" s="56"/>
    </row>
    <row r="869" spans="1:256" s="182" customFormat="1" x14ac:dyDescent="0.25">
      <c r="A869" s="14"/>
      <c r="B869" s="146"/>
      <c r="C869" s="145" t="s">
        <v>656</v>
      </c>
      <c r="D869" s="47" t="s">
        <v>334</v>
      </c>
      <c r="E869" s="50">
        <v>1</v>
      </c>
      <c r="F869" s="58"/>
      <c r="G869" s="49"/>
      <c r="H869" s="56"/>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c r="CB869" s="12"/>
      <c r="CC869" s="12"/>
      <c r="CD869" s="12"/>
      <c r="CE869" s="12"/>
      <c r="CF869" s="12"/>
      <c r="CG869" s="12"/>
      <c r="CH869" s="12"/>
      <c r="CI869" s="12"/>
      <c r="CJ869" s="12"/>
      <c r="CK869" s="12"/>
      <c r="CL869" s="12"/>
      <c r="CM869" s="12"/>
      <c r="CN869" s="12"/>
      <c r="CO869" s="12"/>
      <c r="CP869" s="12"/>
      <c r="CQ869" s="12"/>
      <c r="CR869" s="12"/>
      <c r="CS869" s="12"/>
      <c r="CT869" s="12"/>
      <c r="CU869" s="12"/>
      <c r="CV869" s="12"/>
      <c r="CW869" s="12"/>
      <c r="CX869" s="12"/>
      <c r="CY869" s="12"/>
      <c r="CZ869" s="12"/>
      <c r="DA869" s="12"/>
      <c r="DB869" s="12"/>
      <c r="DC869" s="12"/>
      <c r="DD869" s="12"/>
      <c r="DE869" s="12"/>
      <c r="DF869" s="12"/>
      <c r="DG869" s="12"/>
      <c r="DH869" s="12"/>
      <c r="DI869" s="12"/>
      <c r="DJ869" s="12"/>
      <c r="DK869" s="12"/>
      <c r="DL869" s="12"/>
      <c r="DM869" s="12"/>
      <c r="DN869" s="12"/>
      <c r="DO869" s="12"/>
      <c r="DP869" s="12"/>
      <c r="DQ869" s="12"/>
      <c r="DR869" s="12"/>
      <c r="DS869" s="12"/>
      <c r="DT869" s="12"/>
      <c r="DU869" s="12"/>
      <c r="DV869" s="12"/>
      <c r="DW869" s="12"/>
      <c r="DX869" s="12"/>
      <c r="DY869" s="12"/>
      <c r="DZ869" s="12"/>
      <c r="EA869" s="12"/>
      <c r="EB869" s="12"/>
      <c r="EC869" s="12"/>
      <c r="ED869" s="12"/>
      <c r="EE869" s="12"/>
      <c r="EF869" s="12"/>
      <c r="EG869" s="12"/>
      <c r="EH869" s="12"/>
      <c r="EI869" s="12"/>
      <c r="EJ869" s="12"/>
      <c r="EK869" s="12"/>
      <c r="EL869" s="12"/>
      <c r="EM869" s="12"/>
      <c r="EN869" s="12"/>
      <c r="EO869" s="12"/>
      <c r="EP869" s="12"/>
      <c r="EQ869" s="12"/>
      <c r="ER869" s="12"/>
      <c r="ES869" s="12"/>
      <c r="ET869" s="12"/>
      <c r="EU869" s="12"/>
      <c r="EV869" s="12"/>
      <c r="EW869" s="12"/>
      <c r="EX869" s="12"/>
      <c r="EY869" s="12"/>
      <c r="EZ869" s="12"/>
      <c r="FA869" s="12"/>
      <c r="FB869" s="12"/>
      <c r="FC869" s="12"/>
      <c r="FD869" s="12"/>
      <c r="FE869" s="12"/>
      <c r="FF869" s="12"/>
      <c r="FG869" s="12"/>
      <c r="FH869" s="12"/>
      <c r="FI869" s="12"/>
      <c r="FJ869" s="12"/>
      <c r="FK869" s="12"/>
      <c r="FL869" s="12"/>
      <c r="FM869" s="12"/>
      <c r="FN869" s="12"/>
      <c r="FO869" s="12"/>
      <c r="FP869" s="12"/>
      <c r="FQ869" s="12"/>
      <c r="FR869" s="12"/>
      <c r="FS869" s="12"/>
      <c r="FT869" s="12"/>
      <c r="FU869" s="12"/>
      <c r="FV869" s="12"/>
      <c r="FW869" s="12"/>
      <c r="FX869" s="12"/>
      <c r="FY869" s="12"/>
      <c r="FZ869" s="12"/>
      <c r="GA869" s="12"/>
      <c r="GB869" s="12"/>
      <c r="GC869" s="12"/>
      <c r="GD869" s="12"/>
      <c r="GE869" s="12"/>
      <c r="GF869" s="12"/>
      <c r="GG869" s="12"/>
      <c r="GH869" s="12"/>
      <c r="GI869" s="12"/>
      <c r="GJ869" s="12"/>
      <c r="GK869" s="12"/>
      <c r="GL869" s="12"/>
      <c r="GM869" s="12"/>
      <c r="GN869" s="12"/>
      <c r="GO869" s="12"/>
      <c r="GP869" s="12"/>
      <c r="GQ869" s="12"/>
      <c r="GR869" s="12"/>
      <c r="GS869" s="12"/>
      <c r="GT869" s="12"/>
      <c r="GU869" s="12"/>
      <c r="GV869" s="12"/>
      <c r="GW869" s="12"/>
      <c r="GX869" s="12"/>
      <c r="GY869" s="12"/>
      <c r="GZ869" s="12"/>
      <c r="HA869" s="12"/>
      <c r="HB869" s="12"/>
      <c r="HC869" s="12"/>
      <c r="HD869" s="12"/>
      <c r="HE869" s="12"/>
      <c r="HF869" s="12"/>
      <c r="HG869" s="12"/>
      <c r="HH869" s="12"/>
      <c r="HI869" s="12"/>
      <c r="HJ869" s="12"/>
      <c r="HK869" s="12"/>
      <c r="HL869" s="12"/>
      <c r="HM869" s="12"/>
      <c r="HN869" s="12"/>
      <c r="HO869" s="12"/>
      <c r="HP869" s="12"/>
      <c r="HQ869" s="12"/>
      <c r="HR869" s="12"/>
      <c r="HS869" s="12"/>
      <c r="HT869" s="12"/>
      <c r="HU869" s="12"/>
      <c r="HV869" s="12"/>
      <c r="HW869" s="12"/>
      <c r="HX869" s="12"/>
      <c r="HY869" s="12"/>
      <c r="HZ869" s="12"/>
      <c r="IA869" s="12"/>
      <c r="IB869" s="12"/>
      <c r="IC869" s="12"/>
      <c r="ID869" s="12"/>
      <c r="IE869" s="12"/>
      <c r="IF869" s="12"/>
      <c r="IG869" s="12"/>
      <c r="IH869" s="12"/>
      <c r="II869" s="12"/>
      <c r="IJ869" s="12"/>
      <c r="IK869" s="12"/>
      <c r="IL869" s="12"/>
      <c r="IM869" s="12"/>
      <c r="IN869" s="12"/>
      <c r="IO869" s="12"/>
      <c r="IP869" s="12"/>
      <c r="IQ869" s="12"/>
      <c r="IR869" s="12"/>
      <c r="IS869" s="12"/>
      <c r="IT869" s="12"/>
      <c r="IU869" s="12"/>
      <c r="IV869" s="12"/>
    </row>
    <row r="870" spans="1:256" x14ac:dyDescent="0.35">
      <c r="A870" s="16"/>
      <c r="B870" s="60"/>
      <c r="C870" s="60" t="str">
        <f>CONCATENATE("Sous-total € H.T. ",B847)</f>
        <v>Sous-total € H.T. 7.13</v>
      </c>
      <c r="D870" s="48"/>
      <c r="E870" s="50"/>
      <c r="F870" s="58"/>
      <c r="G870" s="58"/>
      <c r="H870" s="58"/>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c r="BS870" s="16"/>
      <c r="BT870" s="16"/>
      <c r="BU870" s="16"/>
      <c r="BV870" s="16"/>
      <c r="BW870" s="16"/>
      <c r="BX870" s="16"/>
      <c r="BY870" s="16"/>
      <c r="BZ870" s="16"/>
      <c r="CA870" s="16"/>
      <c r="CB870" s="16"/>
      <c r="CC870" s="16"/>
      <c r="CD870" s="16"/>
      <c r="CE870" s="16"/>
      <c r="CF870" s="16"/>
      <c r="CG870" s="16"/>
      <c r="CH870" s="16"/>
      <c r="CI870" s="16"/>
      <c r="CJ870" s="16"/>
      <c r="CK870" s="16"/>
      <c r="CL870" s="16"/>
      <c r="CM870" s="16"/>
      <c r="CN870" s="16"/>
      <c r="CO870" s="16"/>
      <c r="CP870" s="16"/>
      <c r="CQ870" s="16"/>
      <c r="CR870" s="16"/>
      <c r="CS870" s="16"/>
      <c r="CT870" s="16"/>
      <c r="CU870" s="16"/>
      <c r="CV870" s="16"/>
      <c r="CW870" s="16"/>
      <c r="CX870" s="16"/>
      <c r="CY870" s="16"/>
      <c r="CZ870" s="16"/>
      <c r="DA870" s="16"/>
      <c r="DB870" s="16"/>
      <c r="DC870" s="16"/>
      <c r="DD870" s="16"/>
      <c r="DE870" s="16"/>
      <c r="DF870" s="16"/>
      <c r="DG870" s="16"/>
      <c r="DH870" s="16"/>
      <c r="DI870" s="16"/>
      <c r="DJ870" s="16"/>
      <c r="DK870" s="16"/>
      <c r="DL870" s="16"/>
      <c r="DM870" s="16"/>
      <c r="DN870" s="16"/>
      <c r="DO870" s="16"/>
      <c r="DP870" s="16"/>
      <c r="DQ870" s="16"/>
      <c r="DR870" s="16"/>
      <c r="DS870" s="16"/>
      <c r="DT870" s="16"/>
      <c r="DU870" s="16"/>
      <c r="DV870" s="16"/>
      <c r="DW870" s="16"/>
      <c r="DX870" s="16"/>
      <c r="DY870" s="16"/>
      <c r="DZ870" s="16"/>
      <c r="EA870" s="16"/>
      <c r="EB870" s="16"/>
      <c r="EC870" s="16"/>
      <c r="ED870" s="16"/>
      <c r="EE870" s="16"/>
      <c r="EF870" s="16"/>
      <c r="EG870" s="16"/>
      <c r="EH870" s="16"/>
      <c r="EI870" s="16"/>
      <c r="EJ870" s="16"/>
      <c r="EK870" s="16"/>
      <c r="EL870" s="16"/>
      <c r="EM870" s="16"/>
      <c r="EN870" s="16"/>
      <c r="EO870" s="16"/>
      <c r="EP870" s="16"/>
      <c r="EQ870" s="16"/>
      <c r="ER870" s="16"/>
      <c r="ES870" s="16"/>
      <c r="ET870" s="16"/>
      <c r="EU870" s="16"/>
      <c r="EV870" s="16"/>
      <c r="EW870" s="16"/>
      <c r="EX870" s="16"/>
      <c r="EY870" s="16"/>
      <c r="EZ870" s="16"/>
      <c r="FA870" s="16"/>
      <c r="FB870" s="16"/>
      <c r="FC870" s="16"/>
      <c r="FD870" s="16"/>
      <c r="FE870" s="16"/>
      <c r="FF870" s="16"/>
      <c r="FG870" s="16"/>
      <c r="FH870" s="16"/>
      <c r="FI870" s="16"/>
      <c r="FJ870" s="16"/>
      <c r="FK870" s="16"/>
      <c r="FL870" s="16"/>
      <c r="FM870" s="16"/>
      <c r="FN870" s="16"/>
      <c r="FO870" s="16"/>
      <c r="FP870" s="16"/>
      <c r="FQ870" s="16"/>
      <c r="FR870" s="16"/>
      <c r="FS870" s="16"/>
      <c r="FT870" s="16"/>
      <c r="FU870" s="16"/>
      <c r="FV870" s="16"/>
      <c r="FW870" s="16"/>
      <c r="FX870" s="16"/>
      <c r="FY870" s="16"/>
      <c r="FZ870" s="16"/>
      <c r="GA870" s="16"/>
      <c r="GB870" s="16"/>
      <c r="GC870" s="16"/>
      <c r="GD870" s="16"/>
      <c r="GE870" s="16"/>
      <c r="GF870" s="16"/>
      <c r="GG870" s="16"/>
      <c r="GH870" s="16"/>
      <c r="GI870" s="16"/>
      <c r="GJ870" s="16"/>
      <c r="GK870" s="16"/>
      <c r="GL870" s="16"/>
      <c r="GM870" s="16"/>
      <c r="GN870" s="16"/>
      <c r="GO870" s="16"/>
      <c r="GP870" s="16"/>
      <c r="GQ870" s="16"/>
      <c r="GR870" s="16"/>
      <c r="GS870" s="16"/>
      <c r="GT870" s="16"/>
      <c r="GU870" s="16"/>
      <c r="GV870" s="16"/>
      <c r="GW870" s="16"/>
      <c r="GX870" s="16"/>
      <c r="GY870" s="16"/>
      <c r="GZ870" s="16"/>
      <c r="HA870" s="16"/>
      <c r="HB870" s="16"/>
      <c r="HC870" s="16"/>
      <c r="HD870" s="16"/>
      <c r="HE870" s="16"/>
      <c r="HF870" s="16"/>
      <c r="HG870" s="16"/>
      <c r="HH870" s="16"/>
      <c r="HI870" s="16"/>
      <c r="HJ870" s="16"/>
      <c r="HK870" s="16"/>
      <c r="HL870" s="16"/>
      <c r="HM870" s="16"/>
      <c r="HN870" s="16"/>
      <c r="HO870" s="16"/>
      <c r="HP870" s="16"/>
      <c r="HQ870" s="16"/>
      <c r="HR870" s="16"/>
      <c r="HS870" s="16"/>
      <c r="HT870" s="16"/>
      <c r="HU870" s="16"/>
      <c r="HV870" s="16"/>
      <c r="HW870" s="16"/>
      <c r="HX870" s="16"/>
      <c r="HY870" s="16"/>
      <c r="HZ870" s="16"/>
      <c r="IA870" s="16"/>
      <c r="IB870" s="16"/>
      <c r="IC870" s="16"/>
      <c r="ID870" s="16"/>
      <c r="IE870" s="16"/>
      <c r="IF870" s="16"/>
      <c r="IG870" s="16"/>
      <c r="IH870" s="16"/>
      <c r="II870" s="16"/>
      <c r="IJ870" s="16"/>
      <c r="IK870" s="16"/>
      <c r="IL870" s="16"/>
      <c r="IM870" s="16"/>
      <c r="IN870" s="16"/>
      <c r="IO870" s="16"/>
      <c r="IP870" s="16"/>
      <c r="IQ870" s="16"/>
      <c r="IR870" s="16"/>
      <c r="IS870" s="16"/>
      <c r="IT870" s="16"/>
      <c r="IU870" s="16"/>
      <c r="IV870" s="16"/>
    </row>
    <row r="871" spans="1:256" s="11" customFormat="1" ht="15.75" customHeight="1" x14ac:dyDescent="0.35">
      <c r="B871" s="59"/>
      <c r="C871" s="72"/>
      <c r="D871" s="50"/>
      <c r="E871" s="50"/>
      <c r="F871" s="50"/>
      <c r="G871" s="58"/>
      <c r="H871" s="58"/>
    </row>
    <row r="872" spans="1:256" s="11" customFormat="1" ht="15.75" customHeight="1" x14ac:dyDescent="0.35">
      <c r="B872" s="59" t="s">
        <v>291</v>
      </c>
      <c r="C872" s="72" t="s">
        <v>292</v>
      </c>
      <c r="D872" s="50"/>
      <c r="E872" s="50"/>
      <c r="F872" s="50"/>
      <c r="G872" s="58"/>
      <c r="H872" s="58"/>
    </row>
    <row r="873" spans="1:256" s="159" customFormat="1" x14ac:dyDescent="0.35">
      <c r="A873" s="11"/>
      <c r="B873" s="59"/>
      <c r="C873" s="208" t="s">
        <v>657</v>
      </c>
      <c r="D873" s="50"/>
      <c r="E873" s="50"/>
      <c r="F873" s="58"/>
      <c r="G873" s="58"/>
      <c r="H873" s="58"/>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c r="AQ873" s="11"/>
      <c r="AR873" s="11"/>
      <c r="AS873" s="11"/>
      <c r="AT873" s="11"/>
      <c r="AU873" s="11"/>
      <c r="AV873" s="11"/>
      <c r="AW873" s="11"/>
      <c r="AX873" s="11"/>
      <c r="AY873" s="11"/>
      <c r="AZ873" s="11"/>
      <c r="BA873" s="11"/>
      <c r="BB873" s="11"/>
      <c r="BC873" s="11"/>
      <c r="BD873" s="11"/>
      <c r="BE873" s="11"/>
      <c r="BF873" s="11"/>
      <c r="BG873" s="11"/>
      <c r="BH873" s="11"/>
      <c r="BI873" s="11"/>
      <c r="BJ873" s="11"/>
      <c r="BK873" s="11"/>
      <c r="BL873" s="11"/>
      <c r="BM873" s="11"/>
      <c r="BN873" s="11"/>
      <c r="BO873" s="11"/>
      <c r="BP873" s="11"/>
      <c r="BQ873" s="11"/>
      <c r="BR873" s="11"/>
      <c r="BS873" s="11"/>
      <c r="BT873" s="11"/>
      <c r="BU873" s="11"/>
      <c r="BV873" s="11"/>
      <c r="BW873" s="11"/>
      <c r="BX873" s="11"/>
      <c r="BY873" s="11"/>
      <c r="BZ873" s="11"/>
      <c r="CA873" s="11"/>
      <c r="CB873" s="11"/>
      <c r="CC873" s="11"/>
      <c r="CD873" s="11"/>
      <c r="CE873" s="11"/>
      <c r="CF873" s="11"/>
      <c r="CG873" s="11"/>
      <c r="CH873" s="11"/>
      <c r="CI873" s="11"/>
      <c r="CJ873" s="11"/>
      <c r="CK873" s="11"/>
      <c r="CL873" s="11"/>
      <c r="CM873" s="11"/>
      <c r="CN873" s="11"/>
      <c r="CO873" s="11"/>
      <c r="CP873" s="11"/>
      <c r="CQ873" s="11"/>
      <c r="CR873" s="11"/>
      <c r="CS873" s="11"/>
      <c r="CT873" s="11"/>
      <c r="CU873" s="11"/>
      <c r="CV873" s="11"/>
      <c r="CW873" s="11"/>
      <c r="CX873" s="11"/>
      <c r="CY873" s="11"/>
      <c r="CZ873" s="11"/>
      <c r="DA873" s="11"/>
      <c r="DB873" s="11"/>
      <c r="DC873" s="11"/>
      <c r="DD873" s="11"/>
      <c r="DE873" s="11"/>
      <c r="DF873" s="11"/>
      <c r="DG873" s="11"/>
      <c r="DH873" s="11"/>
      <c r="DI873" s="11"/>
      <c r="DJ873" s="11"/>
      <c r="DK873" s="11"/>
      <c r="DL873" s="11"/>
      <c r="DM873" s="11"/>
      <c r="DN873" s="11"/>
      <c r="DO873" s="11"/>
      <c r="DP873" s="11"/>
      <c r="DQ873" s="11"/>
      <c r="DR873" s="11"/>
      <c r="DS873" s="11"/>
      <c r="DT873" s="11"/>
      <c r="DU873" s="11"/>
      <c r="DV873" s="11"/>
      <c r="DW873" s="11"/>
      <c r="DX873" s="11"/>
      <c r="DY873" s="11"/>
      <c r="DZ873" s="11"/>
      <c r="EA873" s="11"/>
      <c r="EB873" s="11"/>
      <c r="EC873" s="11"/>
      <c r="ED873" s="11"/>
      <c r="EE873" s="11"/>
      <c r="EF873" s="11"/>
      <c r="EG873" s="11"/>
      <c r="EH873" s="11"/>
      <c r="EI873" s="11"/>
      <c r="EJ873" s="11"/>
      <c r="EK873" s="11"/>
      <c r="EL873" s="11"/>
      <c r="EM873" s="11"/>
      <c r="EN873" s="11"/>
      <c r="EO873" s="11"/>
      <c r="EP873" s="11"/>
      <c r="EQ873" s="11"/>
      <c r="ER873" s="11"/>
      <c r="ES873" s="11"/>
      <c r="ET873" s="11"/>
      <c r="EU873" s="11"/>
      <c r="EV873" s="11"/>
      <c r="EW873" s="11"/>
      <c r="EX873" s="11"/>
      <c r="EY873" s="11"/>
      <c r="EZ873" s="11"/>
      <c r="FA873" s="11"/>
      <c r="FB873" s="11"/>
      <c r="FC873" s="11"/>
      <c r="FD873" s="11"/>
      <c r="FE873" s="11"/>
      <c r="FF873" s="11"/>
      <c r="FG873" s="11"/>
      <c r="FH873" s="11"/>
      <c r="FI873" s="11"/>
      <c r="FJ873" s="11"/>
      <c r="FK873" s="11"/>
      <c r="FL873" s="11"/>
      <c r="FM873" s="11"/>
      <c r="FN873" s="11"/>
      <c r="FO873" s="11"/>
      <c r="FP873" s="11"/>
      <c r="FQ873" s="11"/>
      <c r="FR873" s="11"/>
      <c r="FS873" s="11"/>
      <c r="FT873" s="11"/>
      <c r="FU873" s="11"/>
      <c r="FV873" s="11"/>
      <c r="FW873" s="11"/>
      <c r="FX873" s="11"/>
      <c r="FY873" s="11"/>
      <c r="FZ873" s="11"/>
      <c r="GA873" s="11"/>
      <c r="GB873" s="11"/>
      <c r="GC873" s="11"/>
      <c r="GD873" s="11"/>
      <c r="GE873" s="11"/>
      <c r="GF873" s="11"/>
      <c r="GG873" s="11"/>
      <c r="GH873" s="11"/>
      <c r="GI873" s="11"/>
      <c r="GJ873" s="11"/>
      <c r="GK873" s="11"/>
      <c r="GL873" s="11"/>
      <c r="GM873" s="11"/>
      <c r="GN873" s="11"/>
      <c r="GO873" s="11"/>
      <c r="GP873" s="11"/>
      <c r="GQ873" s="11"/>
      <c r="GR873" s="11"/>
      <c r="GS873" s="11"/>
      <c r="GT873" s="11"/>
      <c r="GU873" s="11"/>
      <c r="GV873" s="11"/>
      <c r="GW873" s="11"/>
      <c r="GX873" s="11"/>
      <c r="GY873" s="11"/>
      <c r="GZ873" s="11"/>
      <c r="HA873" s="11"/>
      <c r="HB873" s="11"/>
      <c r="HC873" s="11"/>
      <c r="HD873" s="11"/>
      <c r="HE873" s="11"/>
      <c r="HF873" s="11"/>
      <c r="HG873" s="11"/>
      <c r="HH873" s="11"/>
      <c r="HI873" s="11"/>
      <c r="HJ873" s="11"/>
      <c r="HK873" s="11"/>
      <c r="HL873" s="11"/>
      <c r="HM873" s="11"/>
      <c r="HN873" s="11"/>
      <c r="HO873" s="11"/>
      <c r="HP873" s="11"/>
      <c r="HQ873" s="11"/>
      <c r="HR873" s="11"/>
      <c r="HS873" s="11"/>
      <c r="HT873" s="11"/>
      <c r="HU873" s="11"/>
      <c r="HV873" s="11"/>
      <c r="HW873" s="11"/>
      <c r="HX873" s="11"/>
      <c r="HY873" s="11"/>
      <c r="HZ873" s="11"/>
      <c r="IA873" s="11"/>
      <c r="IB873" s="11"/>
      <c r="IC873" s="11"/>
      <c r="ID873" s="11"/>
      <c r="IE873" s="11"/>
      <c r="IF873" s="11"/>
      <c r="IG873" s="11"/>
      <c r="IH873" s="11"/>
      <c r="II873" s="11"/>
      <c r="IJ873" s="11"/>
      <c r="IK873" s="11"/>
      <c r="IL873" s="11"/>
      <c r="IM873" s="11"/>
      <c r="IN873" s="11"/>
      <c r="IO873" s="11"/>
      <c r="IP873" s="11"/>
      <c r="IQ873" s="11"/>
      <c r="IR873" s="11"/>
      <c r="IS873" s="11"/>
      <c r="IT873" s="11"/>
      <c r="IU873" s="11"/>
      <c r="IV873" s="11"/>
    </row>
    <row r="874" spans="1:256" s="12" customFormat="1" ht="30" x14ac:dyDescent="0.25">
      <c r="A874" s="14"/>
      <c r="B874" s="146"/>
      <c r="C874" s="145" t="s">
        <v>658</v>
      </c>
      <c r="D874" s="47"/>
      <c r="E874" s="50"/>
      <c r="F874" s="58"/>
      <c r="G874" s="58"/>
      <c r="H874" s="58"/>
    </row>
    <row r="875" spans="1:256" s="176" customFormat="1" x14ac:dyDescent="0.25">
      <c r="A875" s="159"/>
      <c r="B875" s="146"/>
      <c r="C875" s="206" t="s">
        <v>661</v>
      </c>
      <c r="D875" s="135" t="s">
        <v>334</v>
      </c>
      <c r="E875" s="50">
        <v>1</v>
      </c>
      <c r="F875" s="58"/>
      <c r="G875" s="58"/>
      <c r="H875" s="58"/>
      <c r="I875" s="159"/>
      <c r="J875" s="159"/>
      <c r="K875" s="159"/>
      <c r="L875" s="159"/>
      <c r="M875" s="159"/>
      <c r="N875" s="159"/>
      <c r="O875" s="159"/>
      <c r="P875" s="159"/>
      <c r="Q875" s="159"/>
      <c r="R875" s="159"/>
      <c r="S875" s="159"/>
      <c r="T875" s="159"/>
      <c r="U875" s="159"/>
      <c r="V875" s="159"/>
      <c r="W875" s="159"/>
      <c r="X875" s="159"/>
      <c r="Y875" s="159"/>
      <c r="Z875" s="159"/>
      <c r="AA875" s="159"/>
      <c r="AB875" s="159"/>
      <c r="AC875" s="159"/>
      <c r="AD875" s="159"/>
      <c r="AE875" s="159"/>
      <c r="AF875" s="159"/>
      <c r="AG875" s="159"/>
      <c r="AH875" s="159"/>
      <c r="AI875" s="159"/>
      <c r="AJ875" s="159"/>
      <c r="AK875" s="159"/>
      <c r="AL875" s="159"/>
      <c r="AM875" s="159"/>
      <c r="AN875" s="159"/>
      <c r="AO875" s="159"/>
      <c r="AP875" s="159"/>
      <c r="AQ875" s="159"/>
      <c r="AR875" s="159"/>
      <c r="AS875" s="159"/>
      <c r="AT875" s="159"/>
      <c r="AU875" s="159"/>
      <c r="AV875" s="159"/>
      <c r="AW875" s="159"/>
      <c r="AX875" s="159"/>
      <c r="AY875" s="159"/>
      <c r="AZ875" s="159"/>
      <c r="BA875" s="159"/>
      <c r="BB875" s="159"/>
      <c r="BC875" s="159"/>
      <c r="BD875" s="159"/>
      <c r="BE875" s="159"/>
      <c r="BF875" s="159"/>
      <c r="BG875" s="159"/>
      <c r="BH875" s="159"/>
      <c r="BI875" s="159"/>
      <c r="BJ875" s="159"/>
      <c r="BK875" s="159"/>
      <c r="BL875" s="159"/>
      <c r="BM875" s="159"/>
      <c r="BN875" s="159"/>
      <c r="BO875" s="159"/>
      <c r="BP875" s="159"/>
      <c r="BQ875" s="159"/>
      <c r="BR875" s="159"/>
      <c r="BS875" s="159"/>
      <c r="BT875" s="159"/>
      <c r="BU875" s="159"/>
      <c r="BV875" s="159"/>
      <c r="BW875" s="159"/>
      <c r="BX875" s="159"/>
      <c r="BY875" s="159"/>
      <c r="BZ875" s="159"/>
      <c r="CA875" s="159"/>
      <c r="CB875" s="159"/>
      <c r="CC875" s="159"/>
      <c r="CD875" s="159"/>
      <c r="CE875" s="159"/>
      <c r="CF875" s="159"/>
      <c r="CG875" s="159"/>
      <c r="CH875" s="159"/>
      <c r="CI875" s="159"/>
      <c r="CJ875" s="159"/>
      <c r="CK875" s="159"/>
      <c r="CL875" s="159"/>
      <c r="CM875" s="159"/>
      <c r="CN875" s="159"/>
      <c r="CO875" s="159"/>
      <c r="CP875" s="159"/>
      <c r="CQ875" s="159"/>
      <c r="CR875" s="159"/>
      <c r="CS875" s="159"/>
      <c r="CT875" s="159"/>
      <c r="CU875" s="159"/>
      <c r="CV875" s="159"/>
      <c r="CW875" s="159"/>
      <c r="CX875" s="159"/>
      <c r="CY875" s="159"/>
      <c r="CZ875" s="159"/>
      <c r="DA875" s="159"/>
      <c r="DB875" s="159"/>
      <c r="DC875" s="159"/>
      <c r="DD875" s="159"/>
      <c r="DE875" s="159"/>
      <c r="DF875" s="159"/>
      <c r="DG875" s="159"/>
      <c r="DH875" s="159"/>
      <c r="DI875" s="159"/>
      <c r="DJ875" s="159"/>
      <c r="DK875" s="159"/>
      <c r="DL875" s="159"/>
      <c r="DM875" s="159"/>
      <c r="DN875" s="159"/>
      <c r="DO875" s="159"/>
      <c r="DP875" s="159"/>
      <c r="DQ875" s="159"/>
      <c r="DR875" s="159"/>
      <c r="DS875" s="159"/>
      <c r="DT875" s="159"/>
      <c r="DU875" s="159"/>
      <c r="DV875" s="159"/>
      <c r="DW875" s="159"/>
      <c r="DX875" s="159"/>
      <c r="DY875" s="159"/>
      <c r="DZ875" s="159"/>
      <c r="EA875" s="159"/>
      <c r="EB875" s="159"/>
      <c r="EC875" s="159"/>
      <c r="ED875" s="159"/>
      <c r="EE875" s="159"/>
      <c r="EF875" s="159"/>
      <c r="EG875" s="159"/>
      <c r="EH875" s="159"/>
      <c r="EI875" s="159"/>
      <c r="EJ875" s="159"/>
      <c r="EK875" s="159"/>
      <c r="EL875" s="159"/>
      <c r="EM875" s="159"/>
      <c r="EN875" s="159"/>
      <c r="EO875" s="159"/>
      <c r="EP875" s="159"/>
      <c r="EQ875" s="159"/>
      <c r="ER875" s="159"/>
      <c r="ES875" s="159"/>
      <c r="ET875" s="159"/>
      <c r="EU875" s="159"/>
      <c r="EV875" s="159"/>
      <c r="EW875" s="159"/>
      <c r="EX875" s="159"/>
      <c r="EY875" s="159"/>
      <c r="EZ875" s="159"/>
      <c r="FA875" s="159"/>
      <c r="FB875" s="159"/>
      <c r="FC875" s="159"/>
      <c r="FD875" s="159"/>
      <c r="FE875" s="159"/>
      <c r="FF875" s="159"/>
      <c r="FG875" s="159"/>
      <c r="FH875" s="159"/>
      <c r="FI875" s="159"/>
      <c r="FJ875" s="159"/>
      <c r="FK875" s="159"/>
      <c r="FL875" s="159"/>
      <c r="FM875" s="159"/>
      <c r="FN875" s="159"/>
      <c r="FO875" s="159"/>
      <c r="FP875" s="159"/>
      <c r="FQ875" s="159"/>
      <c r="FR875" s="159"/>
      <c r="FS875" s="159"/>
      <c r="FT875" s="159"/>
      <c r="FU875" s="159"/>
      <c r="FV875" s="159"/>
      <c r="FW875" s="159"/>
      <c r="FX875" s="159"/>
      <c r="FY875" s="159"/>
      <c r="FZ875" s="159"/>
      <c r="GA875" s="159"/>
      <c r="GB875" s="159"/>
      <c r="GC875" s="159"/>
      <c r="GD875" s="159"/>
      <c r="GE875" s="159"/>
      <c r="GF875" s="159"/>
      <c r="GG875" s="159"/>
      <c r="GH875" s="159"/>
      <c r="GI875" s="159"/>
      <c r="GJ875" s="159"/>
      <c r="GK875" s="159"/>
      <c r="GL875" s="159"/>
      <c r="GM875" s="159"/>
      <c r="GN875" s="159"/>
      <c r="GO875" s="159"/>
      <c r="GP875" s="159"/>
      <c r="GQ875" s="159"/>
      <c r="GR875" s="159"/>
      <c r="GS875" s="159"/>
      <c r="GT875" s="159"/>
      <c r="GU875" s="159"/>
      <c r="GV875" s="159"/>
      <c r="GW875" s="159"/>
      <c r="GX875" s="159"/>
      <c r="GY875" s="159"/>
      <c r="GZ875" s="159"/>
      <c r="HA875" s="159"/>
      <c r="HB875" s="159"/>
      <c r="HC875" s="159"/>
      <c r="HD875" s="159"/>
      <c r="HE875" s="159"/>
      <c r="HF875" s="159"/>
      <c r="HG875" s="159"/>
      <c r="HH875" s="159"/>
      <c r="HI875" s="159"/>
      <c r="HJ875" s="159"/>
      <c r="HK875" s="159"/>
      <c r="HL875" s="159"/>
      <c r="HM875" s="159"/>
      <c r="HN875" s="159"/>
      <c r="HO875" s="159"/>
      <c r="HP875" s="159"/>
      <c r="HQ875" s="159"/>
      <c r="HR875" s="159"/>
      <c r="HS875" s="159"/>
      <c r="HT875" s="159"/>
      <c r="HU875" s="159"/>
      <c r="HV875" s="159"/>
      <c r="HW875" s="159"/>
      <c r="HX875" s="159"/>
      <c r="HY875" s="159"/>
      <c r="HZ875" s="159"/>
      <c r="IA875" s="159"/>
      <c r="IB875" s="159"/>
      <c r="IC875" s="159"/>
      <c r="ID875" s="159"/>
      <c r="IE875" s="159"/>
      <c r="IF875" s="159"/>
      <c r="IG875" s="159"/>
      <c r="IH875" s="159"/>
      <c r="II875" s="159"/>
      <c r="IJ875" s="159"/>
      <c r="IK875" s="159"/>
      <c r="IL875" s="159"/>
      <c r="IM875" s="159"/>
      <c r="IN875" s="159"/>
      <c r="IO875" s="159"/>
      <c r="IP875" s="159"/>
      <c r="IQ875" s="159"/>
      <c r="IR875" s="159"/>
      <c r="IS875" s="159"/>
      <c r="IT875" s="159"/>
      <c r="IU875" s="159"/>
      <c r="IV875" s="159"/>
    </row>
    <row r="876" spans="1:256" s="159" customFormat="1" x14ac:dyDescent="0.25">
      <c r="B876" s="146"/>
      <c r="C876" s="206" t="s">
        <v>660</v>
      </c>
      <c r="D876" s="135" t="s">
        <v>334</v>
      </c>
      <c r="E876" s="50">
        <v>1</v>
      </c>
      <c r="F876" s="58"/>
      <c r="G876" s="58"/>
      <c r="H876" s="58"/>
    </row>
    <row r="877" spans="1:256" s="11" customFormat="1" ht="15.75" customHeight="1" x14ac:dyDescent="0.35">
      <c r="B877" s="59"/>
      <c r="C877" s="72"/>
      <c r="D877" s="50"/>
      <c r="E877" s="50"/>
      <c r="F877" s="50"/>
      <c r="G877" s="58"/>
      <c r="H877" s="58"/>
    </row>
    <row r="878" spans="1:256" s="159" customFormat="1" x14ac:dyDescent="0.35">
      <c r="A878" s="11"/>
      <c r="B878" s="59"/>
      <c r="C878" s="208" t="s">
        <v>659</v>
      </c>
      <c r="D878" s="50"/>
      <c r="E878" s="50"/>
      <c r="F878" s="58"/>
      <c r="G878" s="58"/>
      <c r="H878" s="58"/>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c r="AQ878" s="11"/>
      <c r="AR878" s="11"/>
      <c r="AS878" s="11"/>
      <c r="AT878" s="11"/>
      <c r="AU878" s="11"/>
      <c r="AV878" s="11"/>
      <c r="AW878" s="11"/>
      <c r="AX878" s="11"/>
      <c r="AY878" s="11"/>
      <c r="AZ878" s="11"/>
      <c r="BA878" s="11"/>
      <c r="BB878" s="11"/>
      <c r="BC878" s="11"/>
      <c r="BD878" s="11"/>
      <c r="BE878" s="11"/>
      <c r="BF878" s="11"/>
      <c r="BG878" s="11"/>
      <c r="BH878" s="11"/>
      <c r="BI878" s="11"/>
      <c r="BJ878" s="11"/>
      <c r="BK878" s="11"/>
      <c r="BL878" s="11"/>
      <c r="BM878" s="11"/>
      <c r="BN878" s="11"/>
      <c r="BO878" s="11"/>
      <c r="BP878" s="11"/>
      <c r="BQ878" s="11"/>
      <c r="BR878" s="11"/>
      <c r="BS878" s="11"/>
      <c r="BT878" s="11"/>
      <c r="BU878" s="11"/>
      <c r="BV878" s="11"/>
      <c r="BW878" s="11"/>
      <c r="BX878" s="11"/>
      <c r="BY878" s="11"/>
      <c r="BZ878" s="11"/>
      <c r="CA878" s="11"/>
      <c r="CB878" s="11"/>
      <c r="CC878" s="11"/>
      <c r="CD878" s="11"/>
      <c r="CE878" s="11"/>
      <c r="CF878" s="11"/>
      <c r="CG878" s="11"/>
      <c r="CH878" s="11"/>
      <c r="CI878" s="11"/>
      <c r="CJ878" s="11"/>
      <c r="CK878" s="11"/>
      <c r="CL878" s="11"/>
      <c r="CM878" s="11"/>
      <c r="CN878" s="11"/>
      <c r="CO878" s="11"/>
      <c r="CP878" s="11"/>
      <c r="CQ878" s="11"/>
      <c r="CR878" s="11"/>
      <c r="CS878" s="11"/>
      <c r="CT878" s="11"/>
      <c r="CU878" s="11"/>
      <c r="CV878" s="11"/>
      <c r="CW878" s="11"/>
      <c r="CX878" s="11"/>
      <c r="CY878" s="11"/>
      <c r="CZ878" s="11"/>
      <c r="DA878" s="11"/>
      <c r="DB878" s="11"/>
      <c r="DC878" s="11"/>
      <c r="DD878" s="11"/>
      <c r="DE878" s="11"/>
      <c r="DF878" s="11"/>
      <c r="DG878" s="11"/>
      <c r="DH878" s="11"/>
      <c r="DI878" s="11"/>
      <c r="DJ878" s="11"/>
      <c r="DK878" s="11"/>
      <c r="DL878" s="11"/>
      <c r="DM878" s="11"/>
      <c r="DN878" s="11"/>
      <c r="DO878" s="11"/>
      <c r="DP878" s="11"/>
      <c r="DQ878" s="11"/>
      <c r="DR878" s="11"/>
      <c r="DS878" s="11"/>
      <c r="DT878" s="11"/>
      <c r="DU878" s="11"/>
      <c r="DV878" s="11"/>
      <c r="DW878" s="11"/>
      <c r="DX878" s="11"/>
      <c r="DY878" s="11"/>
      <c r="DZ878" s="11"/>
      <c r="EA878" s="11"/>
      <c r="EB878" s="11"/>
      <c r="EC878" s="11"/>
      <c r="ED878" s="11"/>
      <c r="EE878" s="11"/>
      <c r="EF878" s="11"/>
      <c r="EG878" s="11"/>
      <c r="EH878" s="11"/>
      <c r="EI878" s="11"/>
      <c r="EJ878" s="11"/>
      <c r="EK878" s="11"/>
      <c r="EL878" s="11"/>
      <c r="EM878" s="11"/>
      <c r="EN878" s="11"/>
      <c r="EO878" s="11"/>
      <c r="EP878" s="11"/>
      <c r="EQ878" s="11"/>
      <c r="ER878" s="11"/>
      <c r="ES878" s="11"/>
      <c r="ET878" s="11"/>
      <c r="EU878" s="11"/>
      <c r="EV878" s="11"/>
      <c r="EW878" s="11"/>
      <c r="EX878" s="11"/>
      <c r="EY878" s="11"/>
      <c r="EZ878" s="11"/>
      <c r="FA878" s="11"/>
      <c r="FB878" s="11"/>
      <c r="FC878" s="11"/>
      <c r="FD878" s="11"/>
      <c r="FE878" s="11"/>
      <c r="FF878" s="11"/>
      <c r="FG878" s="11"/>
      <c r="FH878" s="11"/>
      <c r="FI878" s="11"/>
      <c r="FJ878" s="11"/>
      <c r="FK878" s="11"/>
      <c r="FL878" s="11"/>
      <c r="FM878" s="11"/>
      <c r="FN878" s="11"/>
      <c r="FO878" s="11"/>
      <c r="FP878" s="11"/>
      <c r="FQ878" s="11"/>
      <c r="FR878" s="11"/>
      <c r="FS878" s="11"/>
      <c r="FT878" s="11"/>
      <c r="FU878" s="11"/>
      <c r="FV878" s="11"/>
      <c r="FW878" s="11"/>
      <c r="FX878" s="11"/>
      <c r="FY878" s="11"/>
      <c r="FZ878" s="11"/>
      <c r="GA878" s="11"/>
      <c r="GB878" s="11"/>
      <c r="GC878" s="11"/>
      <c r="GD878" s="11"/>
      <c r="GE878" s="11"/>
      <c r="GF878" s="11"/>
      <c r="GG878" s="11"/>
      <c r="GH878" s="11"/>
      <c r="GI878" s="11"/>
      <c r="GJ878" s="11"/>
      <c r="GK878" s="11"/>
      <c r="GL878" s="11"/>
      <c r="GM878" s="11"/>
      <c r="GN878" s="11"/>
      <c r="GO878" s="11"/>
      <c r="GP878" s="11"/>
      <c r="GQ878" s="11"/>
      <c r="GR878" s="11"/>
      <c r="GS878" s="11"/>
      <c r="GT878" s="11"/>
      <c r="GU878" s="11"/>
      <c r="GV878" s="11"/>
      <c r="GW878" s="11"/>
      <c r="GX878" s="11"/>
      <c r="GY878" s="11"/>
      <c r="GZ878" s="11"/>
      <c r="HA878" s="11"/>
      <c r="HB878" s="11"/>
      <c r="HC878" s="11"/>
      <c r="HD878" s="11"/>
      <c r="HE878" s="11"/>
      <c r="HF878" s="11"/>
      <c r="HG878" s="11"/>
      <c r="HH878" s="11"/>
      <c r="HI878" s="11"/>
      <c r="HJ878" s="11"/>
      <c r="HK878" s="11"/>
      <c r="HL878" s="11"/>
      <c r="HM878" s="11"/>
      <c r="HN878" s="11"/>
      <c r="HO878" s="11"/>
      <c r="HP878" s="11"/>
      <c r="HQ878" s="11"/>
      <c r="HR878" s="11"/>
      <c r="HS878" s="11"/>
      <c r="HT878" s="11"/>
      <c r="HU878" s="11"/>
      <c r="HV878" s="11"/>
      <c r="HW878" s="11"/>
      <c r="HX878" s="11"/>
      <c r="HY878" s="11"/>
      <c r="HZ878" s="11"/>
      <c r="IA878" s="11"/>
      <c r="IB878" s="11"/>
      <c r="IC878" s="11"/>
      <c r="ID878" s="11"/>
      <c r="IE878" s="11"/>
      <c r="IF878" s="11"/>
      <c r="IG878" s="11"/>
      <c r="IH878" s="11"/>
      <c r="II878" s="11"/>
      <c r="IJ878" s="11"/>
      <c r="IK878" s="11"/>
      <c r="IL878" s="11"/>
      <c r="IM878" s="11"/>
      <c r="IN878" s="11"/>
      <c r="IO878" s="11"/>
      <c r="IP878" s="11"/>
      <c r="IQ878" s="11"/>
      <c r="IR878" s="11"/>
      <c r="IS878" s="11"/>
      <c r="IT878" s="11"/>
      <c r="IU878" s="11"/>
      <c r="IV878" s="11"/>
    </row>
    <row r="879" spans="1:256" s="12" customFormat="1" ht="30" x14ac:dyDescent="0.25">
      <c r="A879" s="14"/>
      <c r="B879" s="146"/>
      <c r="C879" s="145" t="s">
        <v>658</v>
      </c>
      <c r="D879" s="47"/>
      <c r="E879" s="50"/>
      <c r="F879" s="58"/>
      <c r="G879" s="58"/>
      <c r="H879" s="58"/>
    </row>
    <row r="880" spans="1:256" s="176" customFormat="1" x14ac:dyDescent="0.25">
      <c r="A880" s="159"/>
      <c r="B880" s="146"/>
      <c r="C880" s="206" t="s">
        <v>662</v>
      </c>
      <c r="D880" s="135" t="s">
        <v>334</v>
      </c>
      <c r="E880" s="50">
        <v>1</v>
      </c>
      <c r="F880" s="58"/>
      <c r="G880" s="58"/>
      <c r="H880" s="58"/>
      <c r="I880" s="159"/>
      <c r="J880" s="159"/>
      <c r="K880" s="159"/>
      <c r="L880" s="159"/>
      <c r="M880" s="159"/>
      <c r="N880" s="159"/>
      <c r="O880" s="159"/>
      <c r="P880" s="159"/>
      <c r="Q880" s="159"/>
      <c r="R880" s="159"/>
      <c r="S880" s="159"/>
      <c r="T880" s="159"/>
      <c r="U880" s="159"/>
      <c r="V880" s="159"/>
      <c r="W880" s="159"/>
      <c r="X880" s="159"/>
      <c r="Y880" s="159"/>
      <c r="Z880" s="159"/>
      <c r="AA880" s="159"/>
      <c r="AB880" s="159"/>
      <c r="AC880" s="159"/>
      <c r="AD880" s="159"/>
      <c r="AE880" s="159"/>
      <c r="AF880" s="159"/>
      <c r="AG880" s="159"/>
      <c r="AH880" s="159"/>
      <c r="AI880" s="159"/>
      <c r="AJ880" s="159"/>
      <c r="AK880" s="159"/>
      <c r="AL880" s="159"/>
      <c r="AM880" s="159"/>
      <c r="AN880" s="159"/>
      <c r="AO880" s="159"/>
      <c r="AP880" s="159"/>
      <c r="AQ880" s="159"/>
      <c r="AR880" s="159"/>
      <c r="AS880" s="159"/>
      <c r="AT880" s="159"/>
      <c r="AU880" s="159"/>
      <c r="AV880" s="159"/>
      <c r="AW880" s="159"/>
      <c r="AX880" s="159"/>
      <c r="AY880" s="159"/>
      <c r="AZ880" s="159"/>
      <c r="BA880" s="159"/>
      <c r="BB880" s="159"/>
      <c r="BC880" s="159"/>
      <c r="BD880" s="159"/>
      <c r="BE880" s="159"/>
      <c r="BF880" s="159"/>
      <c r="BG880" s="159"/>
      <c r="BH880" s="159"/>
      <c r="BI880" s="159"/>
      <c r="BJ880" s="159"/>
      <c r="BK880" s="159"/>
      <c r="BL880" s="159"/>
      <c r="BM880" s="159"/>
      <c r="BN880" s="159"/>
      <c r="BO880" s="159"/>
      <c r="BP880" s="159"/>
      <c r="BQ880" s="159"/>
      <c r="BR880" s="159"/>
      <c r="BS880" s="159"/>
      <c r="BT880" s="159"/>
      <c r="BU880" s="159"/>
      <c r="BV880" s="159"/>
      <c r="BW880" s="159"/>
      <c r="BX880" s="159"/>
      <c r="BY880" s="159"/>
      <c r="BZ880" s="159"/>
      <c r="CA880" s="159"/>
      <c r="CB880" s="159"/>
      <c r="CC880" s="159"/>
      <c r="CD880" s="159"/>
      <c r="CE880" s="159"/>
      <c r="CF880" s="159"/>
      <c r="CG880" s="159"/>
      <c r="CH880" s="159"/>
      <c r="CI880" s="159"/>
      <c r="CJ880" s="159"/>
      <c r="CK880" s="159"/>
      <c r="CL880" s="159"/>
      <c r="CM880" s="159"/>
      <c r="CN880" s="159"/>
      <c r="CO880" s="159"/>
      <c r="CP880" s="159"/>
      <c r="CQ880" s="159"/>
      <c r="CR880" s="159"/>
      <c r="CS880" s="159"/>
      <c r="CT880" s="159"/>
      <c r="CU880" s="159"/>
      <c r="CV880" s="159"/>
      <c r="CW880" s="159"/>
      <c r="CX880" s="159"/>
      <c r="CY880" s="159"/>
      <c r="CZ880" s="159"/>
      <c r="DA880" s="159"/>
      <c r="DB880" s="159"/>
      <c r="DC880" s="159"/>
      <c r="DD880" s="159"/>
      <c r="DE880" s="159"/>
      <c r="DF880" s="159"/>
      <c r="DG880" s="159"/>
      <c r="DH880" s="159"/>
      <c r="DI880" s="159"/>
      <c r="DJ880" s="159"/>
      <c r="DK880" s="159"/>
      <c r="DL880" s="159"/>
      <c r="DM880" s="159"/>
      <c r="DN880" s="159"/>
      <c r="DO880" s="159"/>
      <c r="DP880" s="159"/>
      <c r="DQ880" s="159"/>
      <c r="DR880" s="159"/>
      <c r="DS880" s="159"/>
      <c r="DT880" s="159"/>
      <c r="DU880" s="159"/>
      <c r="DV880" s="159"/>
      <c r="DW880" s="159"/>
      <c r="DX880" s="159"/>
      <c r="DY880" s="159"/>
      <c r="DZ880" s="159"/>
      <c r="EA880" s="159"/>
      <c r="EB880" s="159"/>
      <c r="EC880" s="159"/>
      <c r="ED880" s="159"/>
      <c r="EE880" s="159"/>
      <c r="EF880" s="159"/>
      <c r="EG880" s="159"/>
      <c r="EH880" s="159"/>
      <c r="EI880" s="159"/>
      <c r="EJ880" s="159"/>
      <c r="EK880" s="159"/>
      <c r="EL880" s="159"/>
      <c r="EM880" s="159"/>
      <c r="EN880" s="159"/>
      <c r="EO880" s="159"/>
      <c r="EP880" s="159"/>
      <c r="EQ880" s="159"/>
      <c r="ER880" s="159"/>
      <c r="ES880" s="159"/>
      <c r="ET880" s="159"/>
      <c r="EU880" s="159"/>
      <c r="EV880" s="159"/>
      <c r="EW880" s="159"/>
      <c r="EX880" s="159"/>
      <c r="EY880" s="159"/>
      <c r="EZ880" s="159"/>
      <c r="FA880" s="159"/>
      <c r="FB880" s="159"/>
      <c r="FC880" s="159"/>
      <c r="FD880" s="159"/>
      <c r="FE880" s="159"/>
      <c r="FF880" s="159"/>
      <c r="FG880" s="159"/>
      <c r="FH880" s="159"/>
      <c r="FI880" s="159"/>
      <c r="FJ880" s="159"/>
      <c r="FK880" s="159"/>
      <c r="FL880" s="159"/>
      <c r="FM880" s="159"/>
      <c r="FN880" s="159"/>
      <c r="FO880" s="159"/>
      <c r="FP880" s="159"/>
      <c r="FQ880" s="159"/>
      <c r="FR880" s="159"/>
      <c r="FS880" s="159"/>
      <c r="FT880" s="159"/>
      <c r="FU880" s="159"/>
      <c r="FV880" s="159"/>
      <c r="FW880" s="159"/>
      <c r="FX880" s="159"/>
      <c r="FY880" s="159"/>
      <c r="FZ880" s="159"/>
      <c r="GA880" s="159"/>
      <c r="GB880" s="159"/>
      <c r="GC880" s="159"/>
      <c r="GD880" s="159"/>
      <c r="GE880" s="159"/>
      <c r="GF880" s="159"/>
      <c r="GG880" s="159"/>
      <c r="GH880" s="159"/>
      <c r="GI880" s="159"/>
      <c r="GJ880" s="159"/>
      <c r="GK880" s="159"/>
      <c r="GL880" s="159"/>
      <c r="GM880" s="159"/>
      <c r="GN880" s="159"/>
      <c r="GO880" s="159"/>
      <c r="GP880" s="159"/>
      <c r="GQ880" s="159"/>
      <c r="GR880" s="159"/>
      <c r="GS880" s="159"/>
      <c r="GT880" s="159"/>
      <c r="GU880" s="159"/>
      <c r="GV880" s="159"/>
      <c r="GW880" s="159"/>
      <c r="GX880" s="159"/>
      <c r="GY880" s="159"/>
      <c r="GZ880" s="159"/>
      <c r="HA880" s="159"/>
      <c r="HB880" s="159"/>
      <c r="HC880" s="159"/>
      <c r="HD880" s="159"/>
      <c r="HE880" s="159"/>
      <c r="HF880" s="159"/>
      <c r="HG880" s="159"/>
      <c r="HH880" s="159"/>
      <c r="HI880" s="159"/>
      <c r="HJ880" s="159"/>
      <c r="HK880" s="159"/>
      <c r="HL880" s="159"/>
      <c r="HM880" s="159"/>
      <c r="HN880" s="159"/>
      <c r="HO880" s="159"/>
      <c r="HP880" s="159"/>
      <c r="HQ880" s="159"/>
      <c r="HR880" s="159"/>
      <c r="HS880" s="159"/>
      <c r="HT880" s="159"/>
      <c r="HU880" s="159"/>
      <c r="HV880" s="159"/>
      <c r="HW880" s="159"/>
      <c r="HX880" s="159"/>
      <c r="HY880" s="159"/>
      <c r="HZ880" s="159"/>
      <c r="IA880" s="159"/>
      <c r="IB880" s="159"/>
      <c r="IC880" s="159"/>
      <c r="ID880" s="159"/>
      <c r="IE880" s="159"/>
      <c r="IF880" s="159"/>
      <c r="IG880" s="159"/>
      <c r="IH880" s="159"/>
      <c r="II880" s="159"/>
      <c r="IJ880" s="159"/>
      <c r="IK880" s="159"/>
      <c r="IL880" s="159"/>
      <c r="IM880" s="159"/>
      <c r="IN880" s="159"/>
      <c r="IO880" s="159"/>
      <c r="IP880" s="159"/>
      <c r="IQ880" s="159"/>
      <c r="IR880" s="159"/>
      <c r="IS880" s="159"/>
      <c r="IT880" s="159"/>
      <c r="IU880" s="159"/>
      <c r="IV880" s="159"/>
    </row>
    <row r="881" spans="1:256" s="159" customFormat="1" x14ac:dyDescent="0.25">
      <c r="B881" s="146"/>
      <c r="C881" s="206" t="s">
        <v>660</v>
      </c>
      <c r="D881" s="135" t="s">
        <v>334</v>
      </c>
      <c r="E881" s="50">
        <v>1</v>
      </c>
      <c r="F881" s="58"/>
      <c r="G881" s="58"/>
      <c r="H881" s="58"/>
    </row>
    <row r="882" spans="1:256" x14ac:dyDescent="0.35">
      <c r="A882" s="16"/>
      <c r="B882" s="60"/>
      <c r="C882" s="60" t="str">
        <f>CONCATENATE("Sous-total € H.T. ",B872)</f>
        <v>Sous-total € H.T. 7.14</v>
      </c>
      <c r="D882" s="48"/>
      <c r="E882" s="50"/>
      <c r="F882" s="58"/>
      <c r="G882" s="58"/>
      <c r="H882" s="58"/>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c r="CE882" s="16"/>
      <c r="CF882" s="16"/>
      <c r="CG882" s="16"/>
      <c r="CH882" s="16"/>
      <c r="CI882" s="16"/>
      <c r="CJ882" s="16"/>
      <c r="CK882" s="16"/>
      <c r="CL882" s="16"/>
      <c r="CM882" s="16"/>
      <c r="CN882" s="16"/>
      <c r="CO882" s="16"/>
      <c r="CP882" s="16"/>
      <c r="CQ882" s="16"/>
      <c r="CR882" s="16"/>
      <c r="CS882" s="16"/>
      <c r="CT882" s="16"/>
      <c r="CU882" s="16"/>
      <c r="CV882" s="16"/>
      <c r="CW882" s="16"/>
      <c r="CX882" s="16"/>
      <c r="CY882" s="16"/>
      <c r="CZ882" s="16"/>
      <c r="DA882" s="16"/>
      <c r="DB882" s="16"/>
      <c r="DC882" s="16"/>
      <c r="DD882" s="16"/>
      <c r="DE882" s="16"/>
      <c r="DF882" s="16"/>
      <c r="DG882" s="16"/>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6"/>
      <c r="EY882" s="16"/>
      <c r="EZ882" s="16"/>
      <c r="FA882" s="16"/>
      <c r="FB882" s="16"/>
      <c r="FC882" s="16"/>
      <c r="FD882" s="16"/>
      <c r="FE882" s="16"/>
      <c r="FF882" s="16"/>
      <c r="FG882" s="16"/>
      <c r="FH882" s="16"/>
      <c r="FI882" s="16"/>
      <c r="FJ882" s="16"/>
      <c r="FK882" s="16"/>
      <c r="FL882" s="16"/>
      <c r="FM882" s="16"/>
      <c r="FN882" s="16"/>
      <c r="FO882" s="16"/>
      <c r="FP882" s="16"/>
      <c r="FQ882" s="16"/>
      <c r="FR882" s="16"/>
      <c r="FS882" s="16"/>
      <c r="FT882" s="16"/>
      <c r="FU882" s="16"/>
      <c r="FV882" s="16"/>
      <c r="FW882" s="16"/>
      <c r="FX882" s="16"/>
      <c r="FY882" s="16"/>
      <c r="FZ882" s="16"/>
      <c r="GA882" s="16"/>
      <c r="GB882" s="16"/>
      <c r="GC882" s="16"/>
      <c r="GD882" s="16"/>
      <c r="GE882" s="16"/>
      <c r="GF882" s="16"/>
      <c r="GG882" s="16"/>
      <c r="GH882" s="16"/>
      <c r="GI882" s="16"/>
      <c r="GJ882" s="16"/>
      <c r="GK882" s="16"/>
      <c r="GL882" s="16"/>
      <c r="GM882" s="16"/>
      <c r="GN882" s="16"/>
      <c r="GO882" s="16"/>
      <c r="GP882" s="16"/>
      <c r="GQ882" s="16"/>
      <c r="GR882" s="16"/>
      <c r="GS882" s="16"/>
      <c r="GT882" s="16"/>
      <c r="GU882" s="16"/>
      <c r="GV882" s="16"/>
      <c r="GW882" s="16"/>
      <c r="GX882" s="16"/>
      <c r="GY882" s="16"/>
      <c r="GZ882" s="16"/>
      <c r="HA882" s="16"/>
      <c r="HB882" s="16"/>
      <c r="HC882" s="16"/>
      <c r="HD882" s="16"/>
      <c r="HE882" s="16"/>
      <c r="HF882" s="16"/>
      <c r="HG882" s="16"/>
      <c r="HH882" s="16"/>
      <c r="HI882" s="16"/>
      <c r="HJ882" s="16"/>
      <c r="HK882" s="16"/>
      <c r="HL882" s="16"/>
      <c r="HM882" s="16"/>
      <c r="HN882" s="16"/>
      <c r="HO882" s="16"/>
      <c r="HP882" s="16"/>
      <c r="HQ882" s="16"/>
      <c r="HR882" s="16"/>
      <c r="HS882" s="16"/>
      <c r="HT882" s="16"/>
      <c r="HU882" s="16"/>
      <c r="HV882" s="16"/>
      <c r="HW882" s="16"/>
      <c r="HX882" s="16"/>
      <c r="HY882" s="16"/>
      <c r="HZ882" s="16"/>
      <c r="IA882" s="16"/>
      <c r="IB882" s="16"/>
      <c r="IC882" s="16"/>
      <c r="ID882" s="16"/>
      <c r="IE882" s="16"/>
      <c r="IF882" s="16"/>
      <c r="IG882" s="16"/>
      <c r="IH882" s="16"/>
      <c r="II882" s="16"/>
      <c r="IJ882" s="16"/>
      <c r="IK882" s="16"/>
      <c r="IL882" s="16"/>
      <c r="IM882" s="16"/>
      <c r="IN882" s="16"/>
      <c r="IO882" s="16"/>
      <c r="IP882" s="16"/>
      <c r="IQ882" s="16"/>
      <c r="IR882" s="16"/>
      <c r="IS882" s="16"/>
      <c r="IT882" s="16"/>
      <c r="IU882" s="16"/>
      <c r="IV882" s="16"/>
    </row>
    <row r="883" spans="1:256" s="11" customFormat="1" ht="15.75" customHeight="1" x14ac:dyDescent="0.35">
      <c r="B883" s="59"/>
      <c r="C883" s="72"/>
      <c r="D883" s="50"/>
      <c r="E883" s="50"/>
      <c r="F883" s="50"/>
      <c r="G883" s="58"/>
      <c r="H883" s="58"/>
    </row>
    <row r="884" spans="1:256" s="11" customFormat="1" ht="15.75" customHeight="1" x14ac:dyDescent="0.35">
      <c r="B884" s="59" t="s">
        <v>293</v>
      </c>
      <c r="C884" s="72" t="s">
        <v>294</v>
      </c>
      <c r="D884" s="50"/>
      <c r="E884" s="50"/>
      <c r="F884" s="50"/>
      <c r="G884" s="58"/>
      <c r="H884" s="58"/>
    </row>
    <row r="885" spans="1:256" s="184" customFormat="1" ht="13.5" customHeight="1" x14ac:dyDescent="0.25">
      <c r="A885" s="183"/>
      <c r="B885" s="146"/>
      <c r="C885" s="52" t="s">
        <v>663</v>
      </c>
      <c r="D885" s="135"/>
      <c r="E885" s="50"/>
      <c r="F885" s="58"/>
      <c r="G885" s="58"/>
      <c r="H885" s="58"/>
      <c r="I885" s="159"/>
      <c r="J885" s="159"/>
      <c r="K885" s="159"/>
      <c r="L885" s="159"/>
      <c r="M885" s="159"/>
      <c r="N885" s="159"/>
      <c r="O885" s="159"/>
      <c r="P885" s="159"/>
      <c r="Q885" s="159"/>
      <c r="R885" s="159"/>
      <c r="S885" s="159"/>
      <c r="T885" s="159"/>
      <c r="U885" s="159"/>
      <c r="V885" s="159"/>
      <c r="W885" s="159"/>
      <c r="X885" s="159"/>
      <c r="Y885" s="159"/>
      <c r="Z885" s="159"/>
      <c r="AA885" s="159"/>
      <c r="AB885" s="159"/>
      <c r="AC885" s="159"/>
      <c r="AD885" s="159"/>
      <c r="AE885" s="159"/>
      <c r="AF885" s="159"/>
      <c r="AG885" s="159"/>
      <c r="AH885" s="159"/>
      <c r="AI885" s="159"/>
      <c r="AJ885" s="159"/>
      <c r="AK885" s="159"/>
      <c r="AL885" s="159"/>
      <c r="AM885" s="159"/>
      <c r="AN885" s="159"/>
      <c r="AO885" s="159"/>
      <c r="AP885" s="159"/>
      <c r="AQ885" s="159"/>
      <c r="AR885" s="159"/>
      <c r="AS885" s="159"/>
      <c r="AT885" s="159"/>
      <c r="AU885" s="159"/>
      <c r="AV885" s="159"/>
      <c r="AW885" s="159"/>
      <c r="AX885" s="159"/>
      <c r="AY885" s="159"/>
      <c r="AZ885" s="159"/>
      <c r="BA885" s="159"/>
      <c r="BB885" s="159"/>
      <c r="BC885" s="159"/>
      <c r="BD885" s="159"/>
      <c r="BE885" s="159"/>
      <c r="BF885" s="159"/>
      <c r="BG885" s="159"/>
      <c r="BH885" s="159"/>
      <c r="BI885" s="159"/>
      <c r="BJ885" s="159"/>
      <c r="BK885" s="159"/>
      <c r="BL885" s="159"/>
      <c r="BM885" s="159"/>
      <c r="BN885" s="159"/>
      <c r="BO885" s="159"/>
      <c r="BP885" s="159"/>
      <c r="BQ885" s="159"/>
      <c r="BR885" s="159"/>
      <c r="BS885" s="159"/>
      <c r="BT885" s="159"/>
      <c r="BU885" s="159"/>
      <c r="BV885" s="159"/>
      <c r="BW885" s="159"/>
      <c r="BX885" s="159"/>
      <c r="BY885" s="159"/>
      <c r="BZ885" s="159"/>
      <c r="CA885" s="159"/>
      <c r="CB885" s="159"/>
      <c r="CC885" s="159"/>
      <c r="CD885" s="159"/>
      <c r="CE885" s="159"/>
      <c r="CF885" s="159"/>
      <c r="CG885" s="159"/>
      <c r="CH885" s="159"/>
      <c r="CI885" s="159"/>
      <c r="CJ885" s="159"/>
      <c r="CK885" s="159"/>
      <c r="CL885" s="159"/>
      <c r="CM885" s="159"/>
      <c r="CN885" s="159"/>
      <c r="CO885" s="159"/>
      <c r="CP885" s="159"/>
      <c r="CQ885" s="159"/>
      <c r="CR885" s="159"/>
      <c r="CS885" s="159"/>
      <c r="CT885" s="159"/>
      <c r="CU885" s="159"/>
      <c r="CV885" s="159"/>
      <c r="CW885" s="159"/>
      <c r="CX885" s="159"/>
      <c r="CY885" s="159"/>
      <c r="CZ885" s="159"/>
      <c r="DA885" s="159"/>
      <c r="DB885" s="159"/>
      <c r="DC885" s="159"/>
      <c r="DD885" s="159"/>
      <c r="DE885" s="159"/>
      <c r="DF885" s="159"/>
      <c r="DG885" s="159"/>
      <c r="DH885" s="159"/>
      <c r="DI885" s="159"/>
      <c r="DJ885" s="159"/>
      <c r="DK885" s="159"/>
      <c r="DL885" s="159"/>
      <c r="DM885" s="159"/>
      <c r="DN885" s="159"/>
      <c r="DO885" s="159"/>
      <c r="DP885" s="159"/>
      <c r="DQ885" s="159"/>
      <c r="DR885" s="159"/>
      <c r="DS885" s="159"/>
      <c r="DT885" s="159"/>
      <c r="DU885" s="159"/>
      <c r="DV885" s="159"/>
      <c r="DW885" s="159"/>
      <c r="DX885" s="159"/>
      <c r="DY885" s="159"/>
      <c r="DZ885" s="159"/>
      <c r="EA885" s="159"/>
      <c r="EB885" s="159"/>
      <c r="EC885" s="159"/>
      <c r="ED885" s="159"/>
      <c r="EE885" s="159"/>
      <c r="EF885" s="159"/>
      <c r="EG885" s="159"/>
      <c r="EH885" s="159"/>
      <c r="EI885" s="159"/>
      <c r="EJ885" s="159"/>
      <c r="EK885" s="159"/>
      <c r="EL885" s="159"/>
      <c r="EM885" s="159"/>
      <c r="EN885" s="159"/>
      <c r="EO885" s="159"/>
      <c r="EP885" s="159"/>
      <c r="EQ885" s="159"/>
      <c r="ER885" s="159"/>
      <c r="ES885" s="159"/>
      <c r="ET885" s="159"/>
      <c r="EU885" s="159"/>
      <c r="EV885" s="159"/>
      <c r="EW885" s="159"/>
      <c r="EX885" s="159"/>
      <c r="EY885" s="159"/>
      <c r="EZ885" s="159"/>
      <c r="FA885" s="159"/>
      <c r="FB885" s="159"/>
      <c r="FC885" s="159"/>
      <c r="FD885" s="159"/>
      <c r="FE885" s="159"/>
      <c r="FF885" s="159"/>
      <c r="FG885" s="159"/>
      <c r="FH885" s="159"/>
      <c r="FI885" s="159"/>
      <c r="FJ885" s="159"/>
      <c r="FK885" s="159"/>
      <c r="FL885" s="159"/>
      <c r="FM885" s="159"/>
      <c r="FN885" s="159"/>
      <c r="FO885" s="159"/>
      <c r="FP885" s="159"/>
      <c r="FQ885" s="159"/>
      <c r="FR885" s="159"/>
      <c r="FS885" s="159"/>
      <c r="FT885" s="159"/>
      <c r="FU885" s="159"/>
      <c r="FV885" s="159"/>
      <c r="FW885" s="159"/>
      <c r="FX885" s="159"/>
      <c r="FY885" s="159"/>
      <c r="FZ885" s="159"/>
      <c r="GA885" s="159"/>
      <c r="GB885" s="159"/>
      <c r="GC885" s="159"/>
      <c r="GD885" s="159"/>
      <c r="GE885" s="159"/>
      <c r="GF885" s="159"/>
      <c r="GG885" s="159"/>
      <c r="GH885" s="159"/>
      <c r="GI885" s="159"/>
      <c r="GJ885" s="159"/>
      <c r="GK885" s="159"/>
      <c r="GL885" s="159"/>
      <c r="GM885" s="159"/>
      <c r="GN885" s="159"/>
      <c r="GO885" s="159"/>
      <c r="GP885" s="159"/>
      <c r="GQ885" s="159"/>
      <c r="GR885" s="159"/>
      <c r="GS885" s="159"/>
      <c r="GT885" s="159"/>
      <c r="GU885" s="159"/>
      <c r="GV885" s="159"/>
      <c r="GW885" s="159"/>
      <c r="GX885" s="159"/>
      <c r="GY885" s="159"/>
      <c r="GZ885" s="159"/>
      <c r="HA885" s="159"/>
      <c r="HB885" s="159"/>
      <c r="HC885" s="159"/>
      <c r="HD885" s="159"/>
      <c r="HE885" s="159"/>
      <c r="HF885" s="159"/>
      <c r="HG885" s="159"/>
      <c r="HH885" s="159"/>
      <c r="HI885" s="159"/>
      <c r="HJ885" s="159"/>
      <c r="HK885" s="159"/>
      <c r="HL885" s="159"/>
      <c r="HM885" s="159"/>
      <c r="HN885" s="159"/>
      <c r="HO885" s="159"/>
      <c r="HP885" s="159"/>
      <c r="HQ885" s="159"/>
      <c r="HR885" s="159"/>
      <c r="HS885" s="159"/>
      <c r="HT885" s="159"/>
      <c r="HU885" s="159"/>
      <c r="HV885" s="159"/>
      <c r="HW885" s="159"/>
      <c r="HX885" s="159"/>
      <c r="HY885" s="159"/>
      <c r="HZ885" s="159"/>
      <c r="IA885" s="159"/>
      <c r="IB885" s="159"/>
      <c r="IC885" s="159"/>
      <c r="ID885" s="159"/>
      <c r="IE885" s="159"/>
      <c r="IF885" s="159"/>
      <c r="IG885" s="159"/>
      <c r="IH885" s="159"/>
      <c r="II885" s="159"/>
      <c r="IJ885" s="159"/>
      <c r="IK885" s="159"/>
      <c r="IL885" s="159"/>
      <c r="IM885" s="159"/>
      <c r="IN885" s="159"/>
      <c r="IO885" s="159"/>
      <c r="IP885" s="159"/>
      <c r="IQ885" s="159"/>
      <c r="IR885" s="159"/>
      <c r="IS885" s="159"/>
      <c r="IT885" s="159"/>
      <c r="IU885" s="159"/>
      <c r="IV885" s="159"/>
    </row>
    <row r="886" spans="1:256" s="184" customFormat="1" ht="13.5" customHeight="1" x14ac:dyDescent="0.25">
      <c r="A886" s="183"/>
      <c r="B886" s="179"/>
      <c r="C886" s="181" t="s">
        <v>664</v>
      </c>
      <c r="D886" s="135" t="s">
        <v>334</v>
      </c>
      <c r="E886" s="50">
        <v>1</v>
      </c>
      <c r="F886" s="58"/>
      <c r="G886" s="58"/>
      <c r="H886" s="58"/>
    </row>
    <row r="887" spans="1:256" s="159" customFormat="1" ht="13.5" customHeight="1" x14ac:dyDescent="0.25">
      <c r="A887" s="183"/>
      <c r="B887" s="179"/>
      <c r="C887" s="181" t="s">
        <v>666</v>
      </c>
      <c r="D887" s="135" t="s">
        <v>334</v>
      </c>
      <c r="E887" s="50">
        <v>1</v>
      </c>
      <c r="F887" s="58"/>
      <c r="G887" s="58"/>
      <c r="H887" s="58"/>
      <c r="I887" s="184"/>
      <c r="J887" s="184"/>
      <c r="K887" s="184"/>
      <c r="L887" s="184"/>
      <c r="M887" s="184"/>
      <c r="N887" s="184"/>
      <c r="O887" s="184"/>
      <c r="P887" s="184"/>
      <c r="Q887" s="184"/>
      <c r="R887" s="184"/>
      <c r="S887" s="184"/>
      <c r="T887" s="184"/>
      <c r="U887" s="184"/>
      <c r="V887" s="184"/>
      <c r="W887" s="184"/>
      <c r="X887" s="184"/>
      <c r="Y887" s="184"/>
      <c r="Z887" s="184"/>
      <c r="AA887" s="184"/>
      <c r="AB887" s="184"/>
      <c r="AC887" s="184"/>
      <c r="AD887" s="184"/>
      <c r="AE887" s="184"/>
      <c r="AF887" s="184"/>
      <c r="AG887" s="184"/>
      <c r="AH887" s="184"/>
      <c r="AI887" s="184"/>
      <c r="AJ887" s="184"/>
      <c r="AK887" s="184"/>
      <c r="AL887" s="184"/>
      <c r="AM887" s="184"/>
      <c r="AN887" s="184"/>
      <c r="AO887" s="184"/>
      <c r="AP887" s="184"/>
      <c r="AQ887" s="184"/>
      <c r="AR887" s="184"/>
      <c r="AS887" s="184"/>
      <c r="AT887" s="184"/>
      <c r="AU887" s="184"/>
      <c r="AV887" s="184"/>
      <c r="AW887" s="184"/>
      <c r="AX887" s="184"/>
      <c r="AY887" s="184"/>
      <c r="AZ887" s="184"/>
      <c r="BA887" s="184"/>
      <c r="BB887" s="184"/>
      <c r="BC887" s="184"/>
      <c r="BD887" s="184"/>
      <c r="BE887" s="184"/>
      <c r="BF887" s="184"/>
      <c r="BG887" s="184"/>
      <c r="BH887" s="184"/>
      <c r="BI887" s="184"/>
      <c r="BJ887" s="184"/>
      <c r="BK887" s="184"/>
      <c r="BL887" s="184"/>
      <c r="BM887" s="184"/>
      <c r="BN887" s="184"/>
      <c r="BO887" s="184"/>
      <c r="BP887" s="184"/>
      <c r="BQ887" s="184"/>
      <c r="BR887" s="184"/>
      <c r="BS887" s="184"/>
      <c r="BT887" s="184"/>
      <c r="BU887" s="184"/>
      <c r="BV887" s="184"/>
      <c r="BW887" s="184"/>
      <c r="BX887" s="184"/>
      <c r="BY887" s="184"/>
      <c r="BZ887" s="184"/>
      <c r="CA887" s="184"/>
      <c r="CB887" s="184"/>
      <c r="CC887" s="184"/>
      <c r="CD887" s="184"/>
      <c r="CE887" s="184"/>
      <c r="CF887" s="184"/>
      <c r="CG887" s="184"/>
      <c r="CH887" s="184"/>
      <c r="CI887" s="184"/>
      <c r="CJ887" s="184"/>
      <c r="CK887" s="184"/>
      <c r="CL887" s="184"/>
      <c r="CM887" s="184"/>
      <c r="CN887" s="184"/>
      <c r="CO887" s="184"/>
      <c r="CP887" s="184"/>
      <c r="CQ887" s="184"/>
      <c r="CR887" s="184"/>
      <c r="CS887" s="184"/>
      <c r="CT887" s="184"/>
      <c r="CU887" s="184"/>
      <c r="CV887" s="184"/>
      <c r="CW887" s="184"/>
      <c r="CX887" s="184"/>
      <c r="CY887" s="184"/>
      <c r="CZ887" s="184"/>
      <c r="DA887" s="184"/>
      <c r="DB887" s="184"/>
      <c r="DC887" s="184"/>
      <c r="DD887" s="184"/>
      <c r="DE887" s="184"/>
      <c r="DF887" s="184"/>
      <c r="DG887" s="184"/>
      <c r="DH887" s="184"/>
      <c r="DI887" s="184"/>
      <c r="DJ887" s="184"/>
      <c r="DK887" s="184"/>
      <c r="DL887" s="184"/>
      <c r="DM887" s="184"/>
      <c r="DN887" s="184"/>
      <c r="DO887" s="184"/>
      <c r="DP887" s="184"/>
      <c r="DQ887" s="184"/>
      <c r="DR887" s="184"/>
      <c r="DS887" s="184"/>
      <c r="DT887" s="184"/>
      <c r="DU887" s="184"/>
      <c r="DV887" s="184"/>
      <c r="DW887" s="184"/>
      <c r="DX887" s="184"/>
      <c r="DY887" s="184"/>
      <c r="DZ887" s="184"/>
      <c r="EA887" s="184"/>
      <c r="EB887" s="184"/>
      <c r="EC887" s="184"/>
      <c r="ED887" s="184"/>
      <c r="EE887" s="184"/>
      <c r="EF887" s="184"/>
      <c r="EG887" s="184"/>
      <c r="EH887" s="184"/>
      <c r="EI887" s="184"/>
      <c r="EJ887" s="184"/>
      <c r="EK887" s="184"/>
      <c r="EL887" s="184"/>
      <c r="EM887" s="184"/>
      <c r="EN887" s="184"/>
      <c r="EO887" s="184"/>
      <c r="EP887" s="184"/>
      <c r="EQ887" s="184"/>
      <c r="ER887" s="184"/>
      <c r="ES887" s="184"/>
      <c r="ET887" s="184"/>
      <c r="EU887" s="184"/>
      <c r="EV887" s="184"/>
      <c r="EW887" s="184"/>
      <c r="EX887" s="184"/>
      <c r="EY887" s="184"/>
      <c r="EZ887" s="184"/>
      <c r="FA887" s="184"/>
      <c r="FB887" s="184"/>
      <c r="FC887" s="184"/>
      <c r="FD887" s="184"/>
      <c r="FE887" s="184"/>
      <c r="FF887" s="184"/>
      <c r="FG887" s="184"/>
      <c r="FH887" s="184"/>
      <c r="FI887" s="184"/>
      <c r="FJ887" s="184"/>
      <c r="FK887" s="184"/>
      <c r="FL887" s="184"/>
      <c r="FM887" s="184"/>
      <c r="FN887" s="184"/>
      <c r="FO887" s="184"/>
      <c r="FP887" s="184"/>
      <c r="FQ887" s="184"/>
      <c r="FR887" s="184"/>
      <c r="FS887" s="184"/>
      <c r="FT887" s="184"/>
      <c r="FU887" s="184"/>
      <c r="FV887" s="184"/>
      <c r="FW887" s="184"/>
      <c r="FX887" s="184"/>
      <c r="FY887" s="184"/>
      <c r="FZ887" s="184"/>
      <c r="GA887" s="184"/>
      <c r="GB887" s="184"/>
      <c r="GC887" s="184"/>
      <c r="GD887" s="184"/>
      <c r="GE887" s="184"/>
      <c r="GF887" s="184"/>
      <c r="GG887" s="184"/>
      <c r="GH887" s="184"/>
      <c r="GI887" s="184"/>
      <c r="GJ887" s="184"/>
      <c r="GK887" s="184"/>
      <c r="GL887" s="184"/>
      <c r="GM887" s="184"/>
      <c r="GN887" s="184"/>
      <c r="GO887" s="184"/>
      <c r="GP887" s="184"/>
      <c r="GQ887" s="184"/>
      <c r="GR887" s="184"/>
      <c r="GS887" s="184"/>
      <c r="GT887" s="184"/>
      <c r="GU887" s="184"/>
      <c r="GV887" s="184"/>
      <c r="GW887" s="184"/>
      <c r="GX887" s="184"/>
      <c r="GY887" s="184"/>
      <c r="GZ887" s="184"/>
      <c r="HA887" s="184"/>
      <c r="HB887" s="184"/>
      <c r="HC887" s="184"/>
      <c r="HD887" s="184"/>
      <c r="HE887" s="184"/>
      <c r="HF887" s="184"/>
      <c r="HG887" s="184"/>
      <c r="HH887" s="184"/>
      <c r="HI887" s="184"/>
      <c r="HJ887" s="184"/>
      <c r="HK887" s="184"/>
      <c r="HL887" s="184"/>
      <c r="HM887" s="184"/>
      <c r="HN887" s="184"/>
      <c r="HO887" s="184"/>
      <c r="HP887" s="184"/>
      <c r="HQ887" s="184"/>
      <c r="HR887" s="184"/>
      <c r="HS887" s="184"/>
      <c r="HT887" s="184"/>
      <c r="HU887" s="184"/>
      <c r="HV887" s="184"/>
      <c r="HW887" s="184"/>
      <c r="HX887" s="184"/>
      <c r="HY887" s="184"/>
      <c r="HZ887" s="184"/>
      <c r="IA887" s="184"/>
      <c r="IB887" s="184"/>
      <c r="IC887" s="184"/>
      <c r="ID887" s="184"/>
      <c r="IE887" s="184"/>
      <c r="IF887" s="184"/>
      <c r="IG887" s="184"/>
      <c r="IH887" s="184"/>
      <c r="II887" s="184"/>
      <c r="IJ887" s="184"/>
      <c r="IK887" s="184"/>
      <c r="IL887" s="184"/>
      <c r="IM887" s="184"/>
      <c r="IN887" s="184"/>
      <c r="IO887" s="184"/>
      <c r="IP887" s="184"/>
      <c r="IQ887" s="184"/>
      <c r="IR887" s="184"/>
      <c r="IS887" s="184"/>
      <c r="IT887" s="184"/>
      <c r="IU887" s="184"/>
      <c r="IV887" s="184"/>
    </row>
    <row r="888" spans="1:256" s="184" customFormat="1" ht="13.5" customHeight="1" x14ac:dyDescent="0.25">
      <c r="A888" s="183"/>
      <c r="B888" s="146"/>
      <c r="C888" s="52" t="s">
        <v>668</v>
      </c>
      <c r="D888" s="135"/>
      <c r="E888" s="50"/>
      <c r="F888" s="58"/>
      <c r="G888" s="58"/>
      <c r="H888" s="58"/>
      <c r="I888" s="159"/>
      <c r="J888" s="159"/>
      <c r="K888" s="159"/>
      <c r="L888" s="159"/>
      <c r="M888" s="159"/>
      <c r="N888" s="159"/>
      <c r="O888" s="159"/>
      <c r="P888" s="159"/>
      <c r="Q888" s="159"/>
      <c r="R888" s="159"/>
      <c r="S888" s="159"/>
      <c r="T888" s="159"/>
      <c r="U888" s="159"/>
      <c r="V888" s="159"/>
      <c r="W888" s="159"/>
      <c r="X888" s="159"/>
      <c r="Y888" s="159"/>
      <c r="Z888" s="159"/>
      <c r="AA888" s="159"/>
      <c r="AB888" s="159"/>
      <c r="AC888" s="159"/>
      <c r="AD888" s="159"/>
      <c r="AE888" s="159"/>
      <c r="AF888" s="159"/>
      <c r="AG888" s="159"/>
      <c r="AH888" s="159"/>
      <c r="AI888" s="159"/>
      <c r="AJ888" s="159"/>
      <c r="AK888" s="159"/>
      <c r="AL888" s="159"/>
      <c r="AM888" s="159"/>
      <c r="AN888" s="159"/>
      <c r="AO888" s="159"/>
      <c r="AP888" s="159"/>
      <c r="AQ888" s="159"/>
      <c r="AR888" s="159"/>
      <c r="AS888" s="159"/>
      <c r="AT888" s="159"/>
      <c r="AU888" s="159"/>
      <c r="AV888" s="159"/>
      <c r="AW888" s="159"/>
      <c r="AX888" s="159"/>
      <c r="AY888" s="159"/>
      <c r="AZ888" s="159"/>
      <c r="BA888" s="159"/>
      <c r="BB888" s="159"/>
      <c r="BC888" s="159"/>
      <c r="BD888" s="159"/>
      <c r="BE888" s="159"/>
      <c r="BF888" s="159"/>
      <c r="BG888" s="159"/>
      <c r="BH888" s="159"/>
      <c r="BI888" s="159"/>
      <c r="BJ888" s="159"/>
      <c r="BK888" s="159"/>
      <c r="BL888" s="159"/>
      <c r="BM888" s="159"/>
      <c r="BN888" s="159"/>
      <c r="BO888" s="159"/>
      <c r="BP888" s="159"/>
      <c r="BQ888" s="159"/>
      <c r="BR888" s="159"/>
      <c r="BS888" s="159"/>
      <c r="BT888" s="159"/>
      <c r="BU888" s="159"/>
      <c r="BV888" s="159"/>
      <c r="BW888" s="159"/>
      <c r="BX888" s="159"/>
      <c r="BY888" s="159"/>
      <c r="BZ888" s="159"/>
      <c r="CA888" s="159"/>
      <c r="CB888" s="159"/>
      <c r="CC888" s="159"/>
      <c r="CD888" s="159"/>
      <c r="CE888" s="159"/>
      <c r="CF888" s="159"/>
      <c r="CG888" s="159"/>
      <c r="CH888" s="159"/>
      <c r="CI888" s="159"/>
      <c r="CJ888" s="159"/>
      <c r="CK888" s="159"/>
      <c r="CL888" s="159"/>
      <c r="CM888" s="159"/>
      <c r="CN888" s="159"/>
      <c r="CO888" s="159"/>
      <c r="CP888" s="159"/>
      <c r="CQ888" s="159"/>
      <c r="CR888" s="159"/>
      <c r="CS888" s="159"/>
      <c r="CT888" s="159"/>
      <c r="CU888" s="159"/>
      <c r="CV888" s="159"/>
      <c r="CW888" s="159"/>
      <c r="CX888" s="159"/>
      <c r="CY888" s="159"/>
      <c r="CZ888" s="159"/>
      <c r="DA888" s="159"/>
      <c r="DB888" s="159"/>
      <c r="DC888" s="159"/>
      <c r="DD888" s="159"/>
      <c r="DE888" s="159"/>
      <c r="DF888" s="159"/>
      <c r="DG888" s="159"/>
      <c r="DH888" s="159"/>
      <c r="DI888" s="159"/>
      <c r="DJ888" s="159"/>
      <c r="DK888" s="159"/>
      <c r="DL888" s="159"/>
      <c r="DM888" s="159"/>
      <c r="DN888" s="159"/>
      <c r="DO888" s="159"/>
      <c r="DP888" s="159"/>
      <c r="DQ888" s="159"/>
      <c r="DR888" s="159"/>
      <c r="DS888" s="159"/>
      <c r="DT888" s="159"/>
      <c r="DU888" s="159"/>
      <c r="DV888" s="159"/>
      <c r="DW888" s="159"/>
      <c r="DX888" s="159"/>
      <c r="DY888" s="159"/>
      <c r="DZ888" s="159"/>
      <c r="EA888" s="159"/>
      <c r="EB888" s="159"/>
      <c r="EC888" s="159"/>
      <c r="ED888" s="159"/>
      <c r="EE888" s="159"/>
      <c r="EF888" s="159"/>
      <c r="EG888" s="159"/>
      <c r="EH888" s="159"/>
      <c r="EI888" s="159"/>
      <c r="EJ888" s="159"/>
      <c r="EK888" s="159"/>
      <c r="EL888" s="159"/>
      <c r="EM888" s="159"/>
      <c r="EN888" s="159"/>
      <c r="EO888" s="159"/>
      <c r="EP888" s="159"/>
      <c r="EQ888" s="159"/>
      <c r="ER888" s="159"/>
      <c r="ES888" s="159"/>
      <c r="ET888" s="159"/>
      <c r="EU888" s="159"/>
      <c r="EV888" s="159"/>
      <c r="EW888" s="159"/>
      <c r="EX888" s="159"/>
      <c r="EY888" s="159"/>
      <c r="EZ888" s="159"/>
      <c r="FA888" s="159"/>
      <c r="FB888" s="159"/>
      <c r="FC888" s="159"/>
      <c r="FD888" s="159"/>
      <c r="FE888" s="159"/>
      <c r="FF888" s="159"/>
      <c r="FG888" s="159"/>
      <c r="FH888" s="159"/>
      <c r="FI888" s="159"/>
      <c r="FJ888" s="159"/>
      <c r="FK888" s="159"/>
      <c r="FL888" s="159"/>
      <c r="FM888" s="159"/>
      <c r="FN888" s="159"/>
      <c r="FO888" s="159"/>
      <c r="FP888" s="159"/>
      <c r="FQ888" s="159"/>
      <c r="FR888" s="159"/>
      <c r="FS888" s="159"/>
      <c r="FT888" s="159"/>
      <c r="FU888" s="159"/>
      <c r="FV888" s="159"/>
      <c r="FW888" s="159"/>
      <c r="FX888" s="159"/>
      <c r="FY888" s="159"/>
      <c r="FZ888" s="159"/>
      <c r="GA888" s="159"/>
      <c r="GB888" s="159"/>
      <c r="GC888" s="159"/>
      <c r="GD888" s="159"/>
      <c r="GE888" s="159"/>
      <c r="GF888" s="159"/>
      <c r="GG888" s="159"/>
      <c r="GH888" s="159"/>
      <c r="GI888" s="159"/>
      <c r="GJ888" s="159"/>
      <c r="GK888" s="159"/>
      <c r="GL888" s="159"/>
      <c r="GM888" s="159"/>
      <c r="GN888" s="159"/>
      <c r="GO888" s="159"/>
      <c r="GP888" s="159"/>
      <c r="GQ888" s="159"/>
      <c r="GR888" s="159"/>
      <c r="GS888" s="159"/>
      <c r="GT888" s="159"/>
      <c r="GU888" s="159"/>
      <c r="GV888" s="159"/>
      <c r="GW888" s="159"/>
      <c r="GX888" s="159"/>
      <c r="GY888" s="159"/>
      <c r="GZ888" s="159"/>
      <c r="HA888" s="159"/>
      <c r="HB888" s="159"/>
      <c r="HC888" s="159"/>
      <c r="HD888" s="159"/>
      <c r="HE888" s="159"/>
      <c r="HF888" s="159"/>
      <c r="HG888" s="159"/>
      <c r="HH888" s="159"/>
      <c r="HI888" s="159"/>
      <c r="HJ888" s="159"/>
      <c r="HK888" s="159"/>
      <c r="HL888" s="159"/>
      <c r="HM888" s="159"/>
      <c r="HN888" s="159"/>
      <c r="HO888" s="159"/>
      <c r="HP888" s="159"/>
      <c r="HQ888" s="159"/>
      <c r="HR888" s="159"/>
      <c r="HS888" s="159"/>
      <c r="HT888" s="159"/>
      <c r="HU888" s="159"/>
      <c r="HV888" s="159"/>
      <c r="HW888" s="159"/>
      <c r="HX888" s="159"/>
      <c r="HY888" s="159"/>
      <c r="HZ888" s="159"/>
      <c r="IA888" s="159"/>
      <c r="IB888" s="159"/>
      <c r="IC888" s="159"/>
      <c r="ID888" s="159"/>
      <c r="IE888" s="159"/>
      <c r="IF888" s="159"/>
      <c r="IG888" s="159"/>
      <c r="IH888" s="159"/>
      <c r="II888" s="159"/>
      <c r="IJ888" s="159"/>
      <c r="IK888" s="159"/>
      <c r="IL888" s="159"/>
      <c r="IM888" s="159"/>
      <c r="IN888" s="159"/>
      <c r="IO888" s="159"/>
      <c r="IP888" s="159"/>
      <c r="IQ888" s="159"/>
      <c r="IR888" s="159"/>
      <c r="IS888" s="159"/>
      <c r="IT888" s="159"/>
      <c r="IU888" s="159"/>
      <c r="IV888" s="159"/>
    </row>
    <row r="889" spans="1:256" s="184" customFormat="1" ht="13.5" customHeight="1" x14ac:dyDescent="0.25">
      <c r="A889" s="183"/>
      <c r="B889" s="179"/>
      <c r="C889" s="181" t="s">
        <v>664</v>
      </c>
      <c r="D889" s="135" t="s">
        <v>334</v>
      </c>
      <c r="E889" s="50">
        <v>1</v>
      </c>
      <c r="F889" s="58"/>
      <c r="G889" s="58"/>
      <c r="H889" s="58"/>
    </row>
    <row r="890" spans="1:256" s="184" customFormat="1" ht="13.5" customHeight="1" x14ac:dyDescent="0.25">
      <c r="A890" s="183"/>
      <c r="B890" s="179"/>
      <c r="C890" s="181" t="s">
        <v>665</v>
      </c>
      <c r="D890" s="135" t="s">
        <v>334</v>
      </c>
      <c r="E890" s="50">
        <v>1</v>
      </c>
      <c r="F890" s="58"/>
      <c r="G890" s="58"/>
      <c r="H890" s="58"/>
    </row>
    <row r="891" spans="1:256" s="159" customFormat="1" ht="13.5" customHeight="1" x14ac:dyDescent="0.25">
      <c r="A891" s="183"/>
      <c r="B891" s="179"/>
      <c r="C891" s="181" t="s">
        <v>666</v>
      </c>
      <c r="D891" s="135" t="s">
        <v>334</v>
      </c>
      <c r="E891" s="50">
        <v>1</v>
      </c>
      <c r="F891" s="58"/>
      <c r="G891" s="58"/>
      <c r="H891" s="58"/>
      <c r="I891" s="184"/>
      <c r="J891" s="184"/>
      <c r="K891" s="184"/>
      <c r="L891" s="184"/>
      <c r="M891" s="184"/>
      <c r="N891" s="184"/>
      <c r="O891" s="184"/>
      <c r="P891" s="184"/>
      <c r="Q891" s="184"/>
      <c r="R891" s="184"/>
      <c r="S891" s="184"/>
      <c r="T891" s="184"/>
      <c r="U891" s="184"/>
      <c r="V891" s="184"/>
      <c r="W891" s="184"/>
      <c r="X891" s="184"/>
      <c r="Y891" s="184"/>
      <c r="Z891" s="184"/>
      <c r="AA891" s="184"/>
      <c r="AB891" s="184"/>
      <c r="AC891" s="184"/>
      <c r="AD891" s="184"/>
      <c r="AE891" s="184"/>
      <c r="AF891" s="184"/>
      <c r="AG891" s="184"/>
      <c r="AH891" s="184"/>
      <c r="AI891" s="184"/>
      <c r="AJ891" s="184"/>
      <c r="AK891" s="184"/>
      <c r="AL891" s="184"/>
      <c r="AM891" s="184"/>
      <c r="AN891" s="184"/>
      <c r="AO891" s="184"/>
      <c r="AP891" s="184"/>
      <c r="AQ891" s="184"/>
      <c r="AR891" s="184"/>
      <c r="AS891" s="184"/>
      <c r="AT891" s="184"/>
      <c r="AU891" s="184"/>
      <c r="AV891" s="184"/>
      <c r="AW891" s="184"/>
      <c r="AX891" s="184"/>
      <c r="AY891" s="184"/>
      <c r="AZ891" s="184"/>
      <c r="BA891" s="184"/>
      <c r="BB891" s="184"/>
      <c r="BC891" s="184"/>
      <c r="BD891" s="184"/>
      <c r="BE891" s="184"/>
      <c r="BF891" s="184"/>
      <c r="BG891" s="184"/>
      <c r="BH891" s="184"/>
      <c r="BI891" s="184"/>
      <c r="BJ891" s="184"/>
      <c r="BK891" s="184"/>
      <c r="BL891" s="184"/>
      <c r="BM891" s="184"/>
      <c r="BN891" s="184"/>
      <c r="BO891" s="184"/>
      <c r="BP891" s="184"/>
      <c r="BQ891" s="184"/>
      <c r="BR891" s="184"/>
      <c r="BS891" s="184"/>
      <c r="BT891" s="184"/>
      <c r="BU891" s="184"/>
      <c r="BV891" s="184"/>
      <c r="BW891" s="184"/>
      <c r="BX891" s="184"/>
      <c r="BY891" s="184"/>
      <c r="BZ891" s="184"/>
      <c r="CA891" s="184"/>
      <c r="CB891" s="184"/>
      <c r="CC891" s="184"/>
      <c r="CD891" s="184"/>
      <c r="CE891" s="184"/>
      <c r="CF891" s="184"/>
      <c r="CG891" s="184"/>
      <c r="CH891" s="184"/>
      <c r="CI891" s="184"/>
      <c r="CJ891" s="184"/>
      <c r="CK891" s="184"/>
      <c r="CL891" s="184"/>
      <c r="CM891" s="184"/>
      <c r="CN891" s="184"/>
      <c r="CO891" s="184"/>
      <c r="CP891" s="184"/>
      <c r="CQ891" s="184"/>
      <c r="CR891" s="184"/>
      <c r="CS891" s="184"/>
      <c r="CT891" s="184"/>
      <c r="CU891" s="184"/>
      <c r="CV891" s="184"/>
      <c r="CW891" s="184"/>
      <c r="CX891" s="184"/>
      <c r="CY891" s="184"/>
      <c r="CZ891" s="184"/>
      <c r="DA891" s="184"/>
      <c r="DB891" s="184"/>
      <c r="DC891" s="184"/>
      <c r="DD891" s="184"/>
      <c r="DE891" s="184"/>
      <c r="DF891" s="184"/>
      <c r="DG891" s="184"/>
      <c r="DH891" s="184"/>
      <c r="DI891" s="184"/>
      <c r="DJ891" s="184"/>
      <c r="DK891" s="184"/>
      <c r="DL891" s="184"/>
      <c r="DM891" s="184"/>
      <c r="DN891" s="184"/>
      <c r="DO891" s="184"/>
      <c r="DP891" s="184"/>
      <c r="DQ891" s="184"/>
      <c r="DR891" s="184"/>
      <c r="DS891" s="184"/>
      <c r="DT891" s="184"/>
      <c r="DU891" s="184"/>
      <c r="DV891" s="184"/>
      <c r="DW891" s="184"/>
      <c r="DX891" s="184"/>
      <c r="DY891" s="184"/>
      <c r="DZ891" s="184"/>
      <c r="EA891" s="184"/>
      <c r="EB891" s="184"/>
      <c r="EC891" s="184"/>
      <c r="ED891" s="184"/>
      <c r="EE891" s="184"/>
      <c r="EF891" s="184"/>
      <c r="EG891" s="184"/>
      <c r="EH891" s="184"/>
      <c r="EI891" s="184"/>
      <c r="EJ891" s="184"/>
      <c r="EK891" s="184"/>
      <c r="EL891" s="184"/>
      <c r="EM891" s="184"/>
      <c r="EN891" s="184"/>
      <c r="EO891" s="184"/>
      <c r="EP891" s="184"/>
      <c r="EQ891" s="184"/>
      <c r="ER891" s="184"/>
      <c r="ES891" s="184"/>
      <c r="ET891" s="184"/>
      <c r="EU891" s="184"/>
      <c r="EV891" s="184"/>
      <c r="EW891" s="184"/>
      <c r="EX891" s="184"/>
      <c r="EY891" s="184"/>
      <c r="EZ891" s="184"/>
      <c r="FA891" s="184"/>
      <c r="FB891" s="184"/>
      <c r="FC891" s="184"/>
      <c r="FD891" s="184"/>
      <c r="FE891" s="184"/>
      <c r="FF891" s="184"/>
      <c r="FG891" s="184"/>
      <c r="FH891" s="184"/>
      <c r="FI891" s="184"/>
      <c r="FJ891" s="184"/>
      <c r="FK891" s="184"/>
      <c r="FL891" s="184"/>
      <c r="FM891" s="184"/>
      <c r="FN891" s="184"/>
      <c r="FO891" s="184"/>
      <c r="FP891" s="184"/>
      <c r="FQ891" s="184"/>
      <c r="FR891" s="184"/>
      <c r="FS891" s="184"/>
      <c r="FT891" s="184"/>
      <c r="FU891" s="184"/>
      <c r="FV891" s="184"/>
      <c r="FW891" s="184"/>
      <c r="FX891" s="184"/>
      <c r="FY891" s="184"/>
      <c r="FZ891" s="184"/>
      <c r="GA891" s="184"/>
      <c r="GB891" s="184"/>
      <c r="GC891" s="184"/>
      <c r="GD891" s="184"/>
      <c r="GE891" s="184"/>
      <c r="GF891" s="184"/>
      <c r="GG891" s="184"/>
      <c r="GH891" s="184"/>
      <c r="GI891" s="184"/>
      <c r="GJ891" s="184"/>
      <c r="GK891" s="184"/>
      <c r="GL891" s="184"/>
      <c r="GM891" s="184"/>
      <c r="GN891" s="184"/>
      <c r="GO891" s="184"/>
      <c r="GP891" s="184"/>
      <c r="GQ891" s="184"/>
      <c r="GR891" s="184"/>
      <c r="GS891" s="184"/>
      <c r="GT891" s="184"/>
      <c r="GU891" s="184"/>
      <c r="GV891" s="184"/>
      <c r="GW891" s="184"/>
      <c r="GX891" s="184"/>
      <c r="GY891" s="184"/>
      <c r="GZ891" s="184"/>
      <c r="HA891" s="184"/>
      <c r="HB891" s="184"/>
      <c r="HC891" s="184"/>
      <c r="HD891" s="184"/>
      <c r="HE891" s="184"/>
      <c r="HF891" s="184"/>
      <c r="HG891" s="184"/>
      <c r="HH891" s="184"/>
      <c r="HI891" s="184"/>
      <c r="HJ891" s="184"/>
      <c r="HK891" s="184"/>
      <c r="HL891" s="184"/>
      <c r="HM891" s="184"/>
      <c r="HN891" s="184"/>
      <c r="HO891" s="184"/>
      <c r="HP891" s="184"/>
      <c r="HQ891" s="184"/>
      <c r="HR891" s="184"/>
      <c r="HS891" s="184"/>
      <c r="HT891" s="184"/>
      <c r="HU891" s="184"/>
      <c r="HV891" s="184"/>
      <c r="HW891" s="184"/>
      <c r="HX891" s="184"/>
      <c r="HY891" s="184"/>
      <c r="HZ891" s="184"/>
      <c r="IA891" s="184"/>
      <c r="IB891" s="184"/>
      <c r="IC891" s="184"/>
      <c r="ID891" s="184"/>
      <c r="IE891" s="184"/>
      <c r="IF891" s="184"/>
      <c r="IG891" s="184"/>
      <c r="IH891" s="184"/>
      <c r="II891" s="184"/>
      <c r="IJ891" s="184"/>
      <c r="IK891" s="184"/>
      <c r="IL891" s="184"/>
      <c r="IM891" s="184"/>
      <c r="IN891" s="184"/>
      <c r="IO891" s="184"/>
      <c r="IP891" s="184"/>
      <c r="IQ891" s="184"/>
      <c r="IR891" s="184"/>
      <c r="IS891" s="184"/>
      <c r="IT891" s="184"/>
      <c r="IU891" s="184"/>
      <c r="IV891" s="184"/>
    </row>
    <row r="892" spans="1:256" s="184" customFormat="1" ht="13.5" customHeight="1" x14ac:dyDescent="0.25">
      <c r="A892" s="183"/>
      <c r="B892" s="179"/>
      <c r="C892" s="181" t="s">
        <v>667</v>
      </c>
      <c r="D892" s="135" t="s">
        <v>334</v>
      </c>
      <c r="E892" s="50">
        <v>1</v>
      </c>
      <c r="F892" s="58"/>
      <c r="G892" s="58"/>
      <c r="H892" s="58"/>
    </row>
    <row r="893" spans="1:256" x14ac:dyDescent="0.35">
      <c r="A893" s="16"/>
      <c r="B893" s="60"/>
      <c r="C893" s="60" t="str">
        <f>CONCATENATE("Sous-total € H.T. ",B884)</f>
        <v>Sous-total € H.T. 7.15</v>
      </c>
      <c r="D893" s="48"/>
      <c r="E893" s="50"/>
      <c r="F893" s="58"/>
      <c r="G893" s="58"/>
      <c r="H893" s="58"/>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6"/>
      <c r="CF893" s="16"/>
      <c r="CG893" s="16"/>
      <c r="CH893" s="16"/>
      <c r="CI893" s="16"/>
      <c r="CJ893" s="16"/>
      <c r="CK893" s="16"/>
      <c r="CL893" s="16"/>
      <c r="CM893" s="16"/>
      <c r="CN893" s="16"/>
      <c r="CO893" s="16"/>
      <c r="CP893" s="16"/>
      <c r="CQ893" s="16"/>
      <c r="CR893" s="16"/>
      <c r="CS893" s="16"/>
      <c r="CT893" s="16"/>
      <c r="CU893" s="16"/>
      <c r="CV893" s="16"/>
      <c r="CW893" s="16"/>
      <c r="CX893" s="16"/>
      <c r="CY893" s="16"/>
      <c r="CZ893" s="16"/>
      <c r="DA893" s="16"/>
      <c r="DB893" s="16"/>
      <c r="DC893" s="16"/>
      <c r="DD893" s="16"/>
      <c r="DE893" s="16"/>
      <c r="DF893" s="16"/>
      <c r="DG893" s="16"/>
      <c r="DH893" s="16"/>
      <c r="DI893" s="16"/>
      <c r="DJ893" s="16"/>
      <c r="DK893" s="16"/>
      <c r="DL893" s="16"/>
      <c r="DM893" s="16"/>
      <c r="DN893" s="16"/>
      <c r="DO893" s="16"/>
      <c r="DP893" s="16"/>
      <c r="DQ893" s="16"/>
      <c r="DR893" s="16"/>
      <c r="DS893" s="16"/>
      <c r="DT893" s="16"/>
      <c r="DU893" s="16"/>
      <c r="DV893" s="16"/>
      <c r="DW893" s="16"/>
      <c r="DX893" s="16"/>
      <c r="DY893" s="16"/>
      <c r="DZ893" s="16"/>
      <c r="EA893" s="16"/>
      <c r="EB893" s="16"/>
      <c r="EC893" s="16"/>
      <c r="ED893" s="16"/>
      <c r="EE893" s="16"/>
      <c r="EF893" s="16"/>
      <c r="EG893" s="16"/>
      <c r="EH893" s="16"/>
      <c r="EI893" s="16"/>
      <c r="EJ893" s="16"/>
      <c r="EK893" s="16"/>
      <c r="EL893" s="16"/>
      <c r="EM893" s="16"/>
      <c r="EN893" s="16"/>
      <c r="EO893" s="16"/>
      <c r="EP893" s="16"/>
      <c r="EQ893" s="16"/>
      <c r="ER893" s="16"/>
      <c r="ES893" s="16"/>
      <c r="ET893" s="16"/>
      <c r="EU893" s="16"/>
      <c r="EV893" s="16"/>
      <c r="EW893" s="16"/>
      <c r="EX893" s="16"/>
      <c r="EY893" s="16"/>
      <c r="EZ893" s="16"/>
      <c r="FA893" s="16"/>
      <c r="FB893" s="16"/>
      <c r="FC893" s="16"/>
      <c r="FD893" s="16"/>
      <c r="FE893" s="16"/>
      <c r="FF893" s="16"/>
      <c r="FG893" s="16"/>
      <c r="FH893" s="16"/>
      <c r="FI893" s="16"/>
      <c r="FJ893" s="16"/>
      <c r="FK893" s="16"/>
      <c r="FL893" s="16"/>
      <c r="FM893" s="16"/>
      <c r="FN893" s="16"/>
      <c r="FO893" s="16"/>
      <c r="FP893" s="16"/>
      <c r="FQ893" s="16"/>
      <c r="FR893" s="16"/>
      <c r="FS893" s="16"/>
      <c r="FT893" s="16"/>
      <c r="FU893" s="16"/>
      <c r="FV893" s="16"/>
      <c r="FW893" s="16"/>
      <c r="FX893" s="16"/>
      <c r="FY893" s="16"/>
      <c r="FZ893" s="16"/>
      <c r="GA893" s="16"/>
      <c r="GB893" s="16"/>
      <c r="GC893" s="16"/>
      <c r="GD893" s="16"/>
      <c r="GE893" s="16"/>
      <c r="GF893" s="16"/>
      <c r="GG893" s="16"/>
      <c r="GH893" s="16"/>
      <c r="GI893" s="16"/>
      <c r="GJ893" s="16"/>
      <c r="GK893" s="16"/>
      <c r="GL893" s="16"/>
      <c r="GM893" s="16"/>
      <c r="GN893" s="16"/>
      <c r="GO893" s="16"/>
      <c r="GP893" s="16"/>
      <c r="GQ893" s="16"/>
      <c r="GR893" s="16"/>
      <c r="GS893" s="16"/>
      <c r="GT893" s="16"/>
      <c r="GU893" s="16"/>
      <c r="GV893" s="16"/>
      <c r="GW893" s="16"/>
      <c r="GX893" s="16"/>
      <c r="GY893" s="16"/>
      <c r="GZ893" s="16"/>
      <c r="HA893" s="16"/>
      <c r="HB893" s="16"/>
      <c r="HC893" s="16"/>
      <c r="HD893" s="16"/>
      <c r="HE893" s="16"/>
      <c r="HF893" s="16"/>
      <c r="HG893" s="16"/>
      <c r="HH893" s="16"/>
      <c r="HI893" s="16"/>
      <c r="HJ893" s="16"/>
      <c r="HK893" s="16"/>
      <c r="HL893" s="16"/>
      <c r="HM893" s="16"/>
      <c r="HN893" s="16"/>
      <c r="HO893" s="16"/>
      <c r="HP893" s="16"/>
      <c r="HQ893" s="16"/>
      <c r="HR893" s="16"/>
      <c r="HS893" s="16"/>
      <c r="HT893" s="16"/>
      <c r="HU893" s="16"/>
      <c r="HV893" s="16"/>
      <c r="HW893" s="16"/>
      <c r="HX893" s="16"/>
      <c r="HY893" s="16"/>
      <c r="HZ893" s="16"/>
      <c r="IA893" s="16"/>
      <c r="IB893" s="16"/>
      <c r="IC893" s="16"/>
      <c r="ID893" s="16"/>
      <c r="IE893" s="16"/>
      <c r="IF893" s="16"/>
      <c r="IG893" s="16"/>
      <c r="IH893" s="16"/>
      <c r="II893" s="16"/>
      <c r="IJ893" s="16"/>
      <c r="IK893" s="16"/>
      <c r="IL893" s="16"/>
      <c r="IM893" s="16"/>
      <c r="IN893" s="16"/>
      <c r="IO893" s="16"/>
      <c r="IP893" s="16"/>
      <c r="IQ893" s="16"/>
      <c r="IR893" s="16"/>
      <c r="IS893" s="16"/>
      <c r="IT893" s="16"/>
      <c r="IU893" s="16"/>
      <c r="IV893" s="16"/>
    </row>
    <row r="894" spans="1:256" s="11" customFormat="1" ht="15.75" customHeight="1" x14ac:dyDescent="0.35">
      <c r="B894" s="59"/>
      <c r="C894" s="72"/>
      <c r="D894" s="50"/>
      <c r="E894" s="50"/>
      <c r="F894" s="50"/>
      <c r="G894" s="58"/>
      <c r="H894" s="58"/>
    </row>
    <row r="895" spans="1:256" s="11" customFormat="1" ht="15.75" customHeight="1" x14ac:dyDescent="0.35">
      <c r="B895" s="59" t="s">
        <v>295</v>
      </c>
      <c r="C895" s="72" t="s">
        <v>296</v>
      </c>
      <c r="D895" s="50"/>
      <c r="E895" s="50"/>
      <c r="F895" s="50"/>
      <c r="G895" s="58"/>
      <c r="H895" s="58"/>
    </row>
    <row r="896" spans="1:256" x14ac:dyDescent="0.35">
      <c r="A896" s="16"/>
      <c r="B896" s="146"/>
      <c r="C896" s="145" t="s">
        <v>669</v>
      </c>
      <c r="D896" s="47" t="s">
        <v>1</v>
      </c>
      <c r="E896" s="47">
        <v>1</v>
      </c>
      <c r="F896" s="58"/>
      <c r="G896" s="58"/>
      <c r="H896" s="58"/>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c r="BS896" s="16"/>
      <c r="BT896" s="16"/>
      <c r="BU896" s="16"/>
      <c r="BV896" s="16"/>
      <c r="BW896" s="16"/>
      <c r="BX896" s="16"/>
      <c r="BY896" s="16"/>
      <c r="BZ896" s="16"/>
      <c r="CA896" s="16"/>
      <c r="CB896" s="16"/>
      <c r="CC896" s="16"/>
      <c r="CD896" s="16"/>
      <c r="CE896" s="16"/>
      <c r="CF896" s="16"/>
      <c r="CG896" s="16"/>
      <c r="CH896" s="16"/>
      <c r="CI896" s="16"/>
      <c r="CJ896" s="16"/>
      <c r="CK896" s="16"/>
      <c r="CL896" s="16"/>
      <c r="CM896" s="16"/>
      <c r="CN896" s="16"/>
      <c r="CO896" s="16"/>
      <c r="CP896" s="16"/>
      <c r="CQ896" s="16"/>
      <c r="CR896" s="16"/>
      <c r="CS896" s="16"/>
      <c r="CT896" s="16"/>
      <c r="CU896" s="16"/>
      <c r="CV896" s="16"/>
      <c r="CW896" s="16"/>
      <c r="CX896" s="16"/>
      <c r="CY896" s="16"/>
      <c r="CZ896" s="16"/>
      <c r="DA896" s="16"/>
      <c r="DB896" s="16"/>
      <c r="DC896" s="16"/>
      <c r="DD896" s="16"/>
      <c r="DE896" s="16"/>
      <c r="DF896" s="16"/>
      <c r="DG896" s="16"/>
      <c r="DH896" s="16"/>
      <c r="DI896" s="16"/>
      <c r="DJ896" s="16"/>
      <c r="DK896" s="16"/>
      <c r="DL896" s="16"/>
      <c r="DM896" s="16"/>
      <c r="DN896" s="16"/>
      <c r="DO896" s="16"/>
      <c r="DP896" s="16"/>
      <c r="DQ896" s="16"/>
      <c r="DR896" s="16"/>
      <c r="DS896" s="16"/>
      <c r="DT896" s="16"/>
      <c r="DU896" s="16"/>
      <c r="DV896" s="16"/>
      <c r="DW896" s="16"/>
      <c r="DX896" s="16"/>
      <c r="DY896" s="16"/>
      <c r="DZ896" s="16"/>
      <c r="EA896" s="16"/>
      <c r="EB896" s="16"/>
      <c r="EC896" s="16"/>
      <c r="ED896" s="16"/>
      <c r="EE896" s="16"/>
      <c r="EF896" s="16"/>
      <c r="EG896" s="16"/>
      <c r="EH896" s="16"/>
      <c r="EI896" s="16"/>
      <c r="EJ896" s="16"/>
      <c r="EK896" s="16"/>
      <c r="EL896" s="16"/>
      <c r="EM896" s="16"/>
      <c r="EN896" s="16"/>
      <c r="EO896" s="16"/>
      <c r="EP896" s="16"/>
      <c r="EQ896" s="16"/>
      <c r="ER896" s="16"/>
      <c r="ES896" s="16"/>
      <c r="ET896" s="16"/>
      <c r="EU896" s="16"/>
      <c r="EV896" s="16"/>
      <c r="EW896" s="16"/>
      <c r="EX896" s="16"/>
      <c r="EY896" s="16"/>
      <c r="EZ896" s="16"/>
      <c r="FA896" s="16"/>
      <c r="FB896" s="16"/>
      <c r="FC896" s="16"/>
      <c r="FD896" s="16"/>
      <c r="FE896" s="16"/>
      <c r="FF896" s="16"/>
      <c r="FG896" s="16"/>
      <c r="FH896" s="16"/>
      <c r="FI896" s="16"/>
      <c r="FJ896" s="16"/>
      <c r="FK896" s="16"/>
      <c r="FL896" s="16"/>
      <c r="FM896" s="16"/>
      <c r="FN896" s="16"/>
      <c r="FO896" s="16"/>
      <c r="FP896" s="16"/>
      <c r="FQ896" s="16"/>
      <c r="FR896" s="16"/>
      <c r="FS896" s="16"/>
      <c r="FT896" s="16"/>
      <c r="FU896" s="16"/>
      <c r="FV896" s="16"/>
      <c r="FW896" s="16"/>
      <c r="FX896" s="16"/>
      <c r="FY896" s="16"/>
      <c r="FZ896" s="16"/>
      <c r="GA896" s="16"/>
      <c r="GB896" s="16"/>
      <c r="GC896" s="16"/>
      <c r="GD896" s="16"/>
      <c r="GE896" s="16"/>
      <c r="GF896" s="16"/>
      <c r="GG896" s="16"/>
      <c r="GH896" s="16"/>
      <c r="GI896" s="16"/>
      <c r="GJ896" s="16"/>
      <c r="GK896" s="16"/>
      <c r="GL896" s="16"/>
      <c r="GM896" s="16"/>
      <c r="GN896" s="16"/>
      <c r="GO896" s="16"/>
      <c r="GP896" s="16"/>
      <c r="GQ896" s="16"/>
      <c r="GR896" s="16"/>
      <c r="GS896" s="16"/>
      <c r="GT896" s="16"/>
      <c r="GU896" s="16"/>
      <c r="GV896" s="16"/>
      <c r="GW896" s="16"/>
      <c r="GX896" s="16"/>
      <c r="GY896" s="16"/>
      <c r="GZ896" s="16"/>
      <c r="HA896" s="16"/>
      <c r="HB896" s="16"/>
      <c r="HC896" s="16"/>
      <c r="HD896" s="16"/>
      <c r="HE896" s="16"/>
      <c r="HF896" s="16"/>
      <c r="HG896" s="16"/>
      <c r="HH896" s="16"/>
      <c r="HI896" s="16"/>
      <c r="HJ896" s="16"/>
      <c r="HK896" s="16"/>
      <c r="HL896" s="16"/>
      <c r="HM896" s="16"/>
      <c r="HN896" s="16"/>
      <c r="HO896" s="16"/>
      <c r="HP896" s="16"/>
      <c r="HQ896" s="16"/>
      <c r="HR896" s="16"/>
      <c r="HS896" s="16"/>
      <c r="HT896" s="16"/>
      <c r="HU896" s="16"/>
      <c r="HV896" s="16"/>
      <c r="HW896" s="16"/>
      <c r="HX896" s="16"/>
      <c r="HY896" s="16"/>
      <c r="HZ896" s="16"/>
      <c r="IA896" s="16"/>
      <c r="IB896" s="16"/>
      <c r="IC896" s="16"/>
      <c r="ID896" s="16"/>
      <c r="IE896" s="16"/>
      <c r="IF896" s="16"/>
      <c r="IG896" s="16"/>
      <c r="IH896" s="16"/>
      <c r="II896" s="16"/>
      <c r="IJ896" s="16"/>
      <c r="IK896" s="16"/>
      <c r="IL896" s="16"/>
      <c r="IM896" s="16"/>
      <c r="IN896" s="16"/>
      <c r="IO896" s="16"/>
      <c r="IP896" s="16"/>
      <c r="IQ896" s="16"/>
      <c r="IR896" s="16"/>
      <c r="IS896" s="16"/>
      <c r="IT896" s="16"/>
      <c r="IU896" s="16"/>
      <c r="IV896" s="16"/>
    </row>
    <row r="897" spans="1:256" x14ac:dyDescent="0.35">
      <c r="A897" s="16"/>
      <c r="B897" s="60"/>
      <c r="C897" s="60" t="str">
        <f>CONCATENATE("Sous-total € H.T. ",B895)</f>
        <v>Sous-total € H.T. 7.16</v>
      </c>
      <c r="D897" s="48"/>
      <c r="E897" s="50"/>
      <c r="F897" s="58"/>
      <c r="G897" s="58"/>
      <c r="H897" s="58"/>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c r="BS897" s="16"/>
      <c r="BT897" s="16"/>
      <c r="BU897" s="16"/>
      <c r="BV897" s="16"/>
      <c r="BW897" s="16"/>
      <c r="BX897" s="16"/>
      <c r="BY897" s="16"/>
      <c r="BZ897" s="16"/>
      <c r="CA897" s="16"/>
      <c r="CB897" s="16"/>
      <c r="CC897" s="16"/>
      <c r="CD897" s="16"/>
      <c r="CE897" s="16"/>
      <c r="CF897" s="16"/>
      <c r="CG897" s="16"/>
      <c r="CH897" s="16"/>
      <c r="CI897" s="16"/>
      <c r="CJ897" s="16"/>
      <c r="CK897" s="16"/>
      <c r="CL897" s="16"/>
      <c r="CM897" s="16"/>
      <c r="CN897" s="16"/>
      <c r="CO897" s="16"/>
      <c r="CP897" s="16"/>
      <c r="CQ897" s="16"/>
      <c r="CR897" s="16"/>
      <c r="CS897" s="16"/>
      <c r="CT897" s="16"/>
      <c r="CU897" s="16"/>
      <c r="CV897" s="16"/>
      <c r="CW897" s="16"/>
      <c r="CX897" s="16"/>
      <c r="CY897" s="16"/>
      <c r="CZ897" s="16"/>
      <c r="DA897" s="16"/>
      <c r="DB897" s="16"/>
      <c r="DC897" s="16"/>
      <c r="DD897" s="16"/>
      <c r="DE897" s="16"/>
      <c r="DF897" s="16"/>
      <c r="DG897" s="16"/>
      <c r="DH897" s="16"/>
      <c r="DI897" s="16"/>
      <c r="DJ897" s="16"/>
      <c r="DK897" s="16"/>
      <c r="DL897" s="16"/>
      <c r="DM897" s="16"/>
      <c r="DN897" s="16"/>
      <c r="DO897" s="16"/>
      <c r="DP897" s="16"/>
      <c r="DQ897" s="16"/>
      <c r="DR897" s="16"/>
      <c r="DS897" s="16"/>
      <c r="DT897" s="16"/>
      <c r="DU897" s="16"/>
      <c r="DV897" s="16"/>
      <c r="DW897" s="16"/>
      <c r="DX897" s="16"/>
      <c r="DY897" s="16"/>
      <c r="DZ897" s="16"/>
      <c r="EA897" s="16"/>
      <c r="EB897" s="16"/>
      <c r="EC897" s="16"/>
      <c r="ED897" s="16"/>
      <c r="EE897" s="16"/>
      <c r="EF897" s="16"/>
      <c r="EG897" s="16"/>
      <c r="EH897" s="16"/>
      <c r="EI897" s="16"/>
      <c r="EJ897" s="16"/>
      <c r="EK897" s="16"/>
      <c r="EL897" s="16"/>
      <c r="EM897" s="16"/>
      <c r="EN897" s="16"/>
      <c r="EO897" s="16"/>
      <c r="EP897" s="16"/>
      <c r="EQ897" s="16"/>
      <c r="ER897" s="16"/>
      <c r="ES897" s="16"/>
      <c r="ET897" s="16"/>
      <c r="EU897" s="16"/>
      <c r="EV897" s="16"/>
      <c r="EW897" s="16"/>
      <c r="EX897" s="16"/>
      <c r="EY897" s="16"/>
      <c r="EZ897" s="16"/>
      <c r="FA897" s="16"/>
      <c r="FB897" s="16"/>
      <c r="FC897" s="16"/>
      <c r="FD897" s="16"/>
      <c r="FE897" s="16"/>
      <c r="FF897" s="16"/>
      <c r="FG897" s="16"/>
      <c r="FH897" s="16"/>
      <c r="FI897" s="16"/>
      <c r="FJ897" s="16"/>
      <c r="FK897" s="16"/>
      <c r="FL897" s="16"/>
      <c r="FM897" s="16"/>
      <c r="FN897" s="16"/>
      <c r="FO897" s="16"/>
      <c r="FP897" s="16"/>
      <c r="FQ897" s="16"/>
      <c r="FR897" s="16"/>
      <c r="FS897" s="16"/>
      <c r="FT897" s="16"/>
      <c r="FU897" s="16"/>
      <c r="FV897" s="16"/>
      <c r="FW897" s="16"/>
      <c r="FX897" s="16"/>
      <c r="FY897" s="16"/>
      <c r="FZ897" s="16"/>
      <c r="GA897" s="16"/>
      <c r="GB897" s="16"/>
      <c r="GC897" s="16"/>
      <c r="GD897" s="16"/>
      <c r="GE897" s="16"/>
      <c r="GF897" s="16"/>
      <c r="GG897" s="16"/>
      <c r="GH897" s="16"/>
      <c r="GI897" s="16"/>
      <c r="GJ897" s="16"/>
      <c r="GK897" s="16"/>
      <c r="GL897" s="16"/>
      <c r="GM897" s="16"/>
      <c r="GN897" s="16"/>
      <c r="GO897" s="16"/>
      <c r="GP897" s="16"/>
      <c r="GQ897" s="16"/>
      <c r="GR897" s="16"/>
      <c r="GS897" s="16"/>
      <c r="GT897" s="16"/>
      <c r="GU897" s="16"/>
      <c r="GV897" s="16"/>
      <c r="GW897" s="16"/>
      <c r="GX897" s="16"/>
      <c r="GY897" s="16"/>
      <c r="GZ897" s="16"/>
      <c r="HA897" s="16"/>
      <c r="HB897" s="16"/>
      <c r="HC897" s="16"/>
      <c r="HD897" s="16"/>
      <c r="HE897" s="16"/>
      <c r="HF897" s="16"/>
      <c r="HG897" s="16"/>
      <c r="HH897" s="16"/>
      <c r="HI897" s="16"/>
      <c r="HJ897" s="16"/>
      <c r="HK897" s="16"/>
      <c r="HL897" s="16"/>
      <c r="HM897" s="16"/>
      <c r="HN897" s="16"/>
      <c r="HO897" s="16"/>
      <c r="HP897" s="16"/>
      <c r="HQ897" s="16"/>
      <c r="HR897" s="16"/>
      <c r="HS897" s="16"/>
      <c r="HT897" s="16"/>
      <c r="HU897" s="16"/>
      <c r="HV897" s="16"/>
      <c r="HW897" s="16"/>
      <c r="HX897" s="16"/>
      <c r="HY897" s="16"/>
      <c r="HZ897" s="16"/>
      <c r="IA897" s="16"/>
      <c r="IB897" s="16"/>
      <c r="IC897" s="16"/>
      <c r="ID897" s="16"/>
      <c r="IE897" s="16"/>
      <c r="IF897" s="16"/>
      <c r="IG897" s="16"/>
      <c r="IH897" s="16"/>
      <c r="II897" s="16"/>
      <c r="IJ897" s="16"/>
      <c r="IK897" s="16"/>
      <c r="IL897" s="16"/>
      <c r="IM897" s="16"/>
      <c r="IN897" s="16"/>
      <c r="IO897" s="16"/>
      <c r="IP897" s="16"/>
      <c r="IQ897" s="16"/>
      <c r="IR897" s="16"/>
      <c r="IS897" s="16"/>
      <c r="IT897" s="16"/>
      <c r="IU897" s="16"/>
      <c r="IV897" s="16"/>
    </row>
    <row r="898" spans="1:256" s="11" customFormat="1" ht="15.75" customHeight="1" x14ac:dyDescent="0.35">
      <c r="B898" s="59"/>
      <c r="C898" s="72"/>
      <c r="D898" s="50"/>
      <c r="E898" s="50"/>
      <c r="F898" s="50"/>
      <c r="G898" s="58"/>
      <c r="H898" s="58"/>
    </row>
    <row r="899" spans="1:256" s="11" customFormat="1" ht="15.75" customHeight="1" x14ac:dyDescent="0.35">
      <c r="B899" s="59" t="s">
        <v>297</v>
      </c>
      <c r="C899" s="72" t="s">
        <v>157</v>
      </c>
      <c r="D899" s="50"/>
      <c r="E899" s="50"/>
      <c r="F899" s="50"/>
      <c r="G899" s="58"/>
      <c r="H899" s="58"/>
    </row>
    <row r="900" spans="1:256" x14ac:dyDescent="0.25">
      <c r="A900" s="183"/>
      <c r="B900" s="146"/>
      <c r="C900" s="52" t="s">
        <v>566</v>
      </c>
      <c r="D900" s="135" t="s">
        <v>1</v>
      </c>
      <c r="E900" s="50">
        <v>1</v>
      </c>
      <c r="F900" s="58"/>
      <c r="G900" s="58"/>
      <c r="H900" s="58"/>
      <c r="I900" s="159"/>
      <c r="J900" s="159"/>
      <c r="K900" s="159"/>
      <c r="L900" s="159"/>
      <c r="M900" s="159"/>
      <c r="N900" s="159"/>
      <c r="O900" s="159"/>
      <c r="P900" s="159"/>
      <c r="Q900" s="159"/>
      <c r="R900" s="159"/>
      <c r="S900" s="159"/>
      <c r="T900" s="159"/>
      <c r="U900" s="159"/>
      <c r="V900" s="159"/>
      <c r="W900" s="159"/>
      <c r="X900" s="159"/>
      <c r="Y900" s="159"/>
      <c r="Z900" s="159"/>
      <c r="AA900" s="159"/>
      <c r="AB900" s="159"/>
      <c r="AC900" s="159"/>
      <c r="AD900" s="159"/>
      <c r="AE900" s="159"/>
      <c r="AF900" s="159"/>
      <c r="AG900" s="159"/>
      <c r="AH900" s="159"/>
      <c r="AI900" s="159"/>
      <c r="AJ900" s="159"/>
      <c r="AK900" s="159"/>
      <c r="AL900" s="159"/>
      <c r="AM900" s="159"/>
      <c r="AN900" s="159"/>
      <c r="AO900" s="159"/>
      <c r="AP900" s="159"/>
      <c r="AQ900" s="159"/>
      <c r="AR900" s="159"/>
      <c r="AS900" s="159"/>
      <c r="AT900" s="159"/>
      <c r="AU900" s="159"/>
      <c r="AV900" s="159"/>
      <c r="AW900" s="159"/>
      <c r="AX900" s="159"/>
      <c r="AY900" s="159"/>
      <c r="AZ900" s="159"/>
      <c r="BA900" s="159"/>
      <c r="BB900" s="159"/>
      <c r="BC900" s="159"/>
      <c r="BD900" s="159"/>
      <c r="BE900" s="159"/>
      <c r="BF900" s="159"/>
      <c r="BG900" s="159"/>
      <c r="BH900" s="159"/>
      <c r="BI900" s="159"/>
      <c r="BJ900" s="159"/>
      <c r="BK900" s="159"/>
      <c r="BL900" s="159"/>
      <c r="BM900" s="159"/>
      <c r="BN900" s="159"/>
      <c r="BO900" s="159"/>
      <c r="BP900" s="159"/>
      <c r="BQ900" s="159"/>
      <c r="BR900" s="159"/>
      <c r="BS900" s="159"/>
      <c r="BT900" s="159"/>
      <c r="BU900" s="159"/>
      <c r="BV900" s="159"/>
      <c r="BW900" s="159"/>
      <c r="BX900" s="159"/>
      <c r="BY900" s="159"/>
      <c r="BZ900" s="159"/>
      <c r="CA900" s="159"/>
      <c r="CB900" s="159"/>
      <c r="CC900" s="159"/>
      <c r="CD900" s="159"/>
      <c r="CE900" s="159"/>
      <c r="CF900" s="159"/>
      <c r="CG900" s="159"/>
      <c r="CH900" s="159"/>
      <c r="CI900" s="159"/>
      <c r="CJ900" s="159"/>
      <c r="CK900" s="159"/>
      <c r="CL900" s="159"/>
      <c r="CM900" s="159"/>
      <c r="CN900" s="159"/>
      <c r="CO900" s="159"/>
      <c r="CP900" s="159"/>
      <c r="CQ900" s="159"/>
      <c r="CR900" s="159"/>
      <c r="CS900" s="159"/>
      <c r="CT900" s="159"/>
      <c r="CU900" s="159"/>
      <c r="CV900" s="159"/>
      <c r="CW900" s="159"/>
      <c r="CX900" s="159"/>
      <c r="CY900" s="159"/>
      <c r="CZ900" s="159"/>
      <c r="DA900" s="159"/>
      <c r="DB900" s="159"/>
      <c r="DC900" s="159"/>
      <c r="DD900" s="159"/>
      <c r="DE900" s="159"/>
      <c r="DF900" s="159"/>
      <c r="DG900" s="159"/>
      <c r="DH900" s="159"/>
      <c r="DI900" s="159"/>
      <c r="DJ900" s="159"/>
      <c r="DK900" s="159"/>
      <c r="DL900" s="159"/>
      <c r="DM900" s="159"/>
      <c r="DN900" s="159"/>
      <c r="DO900" s="159"/>
      <c r="DP900" s="159"/>
      <c r="DQ900" s="159"/>
      <c r="DR900" s="159"/>
      <c r="DS900" s="159"/>
      <c r="DT900" s="159"/>
      <c r="DU900" s="159"/>
      <c r="DV900" s="159"/>
      <c r="DW900" s="159"/>
      <c r="DX900" s="159"/>
      <c r="DY900" s="159"/>
      <c r="DZ900" s="159"/>
      <c r="EA900" s="159"/>
      <c r="EB900" s="159"/>
      <c r="EC900" s="159"/>
      <c r="ED900" s="159"/>
      <c r="EE900" s="159"/>
      <c r="EF900" s="159"/>
      <c r="EG900" s="159"/>
      <c r="EH900" s="159"/>
      <c r="EI900" s="159"/>
      <c r="EJ900" s="159"/>
      <c r="EK900" s="159"/>
      <c r="EL900" s="159"/>
      <c r="EM900" s="159"/>
      <c r="EN900" s="159"/>
      <c r="EO900" s="159"/>
      <c r="EP900" s="159"/>
      <c r="EQ900" s="159"/>
      <c r="ER900" s="159"/>
      <c r="ES900" s="159"/>
      <c r="ET900" s="159"/>
      <c r="EU900" s="159"/>
      <c r="EV900" s="159"/>
      <c r="EW900" s="159"/>
      <c r="EX900" s="159"/>
      <c r="EY900" s="159"/>
      <c r="EZ900" s="159"/>
      <c r="FA900" s="159"/>
      <c r="FB900" s="159"/>
      <c r="FC900" s="159"/>
      <c r="FD900" s="159"/>
      <c r="FE900" s="159"/>
      <c r="FF900" s="159"/>
      <c r="FG900" s="159"/>
      <c r="FH900" s="159"/>
      <c r="FI900" s="159"/>
      <c r="FJ900" s="159"/>
      <c r="FK900" s="159"/>
      <c r="FL900" s="159"/>
      <c r="FM900" s="159"/>
      <c r="FN900" s="159"/>
      <c r="FO900" s="159"/>
      <c r="FP900" s="159"/>
      <c r="FQ900" s="159"/>
      <c r="FR900" s="159"/>
      <c r="FS900" s="159"/>
      <c r="FT900" s="159"/>
      <c r="FU900" s="159"/>
      <c r="FV900" s="159"/>
      <c r="FW900" s="159"/>
      <c r="FX900" s="159"/>
      <c r="FY900" s="159"/>
      <c r="FZ900" s="159"/>
      <c r="GA900" s="159"/>
      <c r="GB900" s="159"/>
      <c r="GC900" s="159"/>
      <c r="GD900" s="159"/>
      <c r="GE900" s="159"/>
      <c r="GF900" s="159"/>
      <c r="GG900" s="159"/>
      <c r="GH900" s="159"/>
      <c r="GI900" s="159"/>
      <c r="GJ900" s="159"/>
      <c r="GK900" s="159"/>
      <c r="GL900" s="159"/>
      <c r="GM900" s="159"/>
      <c r="GN900" s="159"/>
      <c r="GO900" s="159"/>
      <c r="GP900" s="159"/>
      <c r="GQ900" s="159"/>
      <c r="GR900" s="159"/>
      <c r="GS900" s="159"/>
      <c r="GT900" s="159"/>
      <c r="GU900" s="159"/>
      <c r="GV900" s="159"/>
      <c r="GW900" s="159"/>
      <c r="GX900" s="159"/>
      <c r="GY900" s="159"/>
      <c r="GZ900" s="159"/>
      <c r="HA900" s="159"/>
      <c r="HB900" s="159"/>
      <c r="HC900" s="159"/>
      <c r="HD900" s="159"/>
      <c r="HE900" s="159"/>
      <c r="HF900" s="159"/>
      <c r="HG900" s="159"/>
      <c r="HH900" s="159"/>
      <c r="HI900" s="159"/>
      <c r="HJ900" s="159"/>
      <c r="HK900" s="159"/>
      <c r="HL900" s="159"/>
      <c r="HM900" s="159"/>
      <c r="HN900" s="159"/>
      <c r="HO900" s="159"/>
      <c r="HP900" s="159"/>
      <c r="HQ900" s="159"/>
      <c r="HR900" s="159"/>
      <c r="HS900" s="159"/>
      <c r="HT900" s="159"/>
      <c r="HU900" s="159"/>
      <c r="HV900" s="159"/>
      <c r="HW900" s="159"/>
      <c r="HX900" s="159"/>
      <c r="HY900" s="159"/>
      <c r="HZ900" s="159"/>
      <c r="IA900" s="159"/>
      <c r="IB900" s="159"/>
      <c r="IC900" s="159"/>
      <c r="ID900" s="159"/>
      <c r="IE900" s="159"/>
      <c r="IF900" s="159"/>
      <c r="IG900" s="159"/>
      <c r="IH900" s="159"/>
      <c r="II900" s="159"/>
      <c r="IJ900" s="159"/>
      <c r="IK900" s="159"/>
      <c r="IL900" s="159"/>
      <c r="IM900" s="159"/>
      <c r="IN900" s="159"/>
      <c r="IO900" s="159"/>
      <c r="IP900" s="159"/>
      <c r="IQ900" s="159"/>
      <c r="IR900" s="159"/>
      <c r="IS900" s="159"/>
      <c r="IT900" s="159"/>
      <c r="IU900" s="159"/>
      <c r="IV900" s="159"/>
    </row>
    <row r="901" spans="1:256" x14ac:dyDescent="0.35">
      <c r="A901" s="16"/>
      <c r="B901" s="60"/>
      <c r="C901" s="60" t="str">
        <f>CONCATENATE("Sous-total € H.T. ",B899)</f>
        <v>Sous-total € H.T. 7.17</v>
      </c>
      <c r="D901" s="48"/>
      <c r="E901" s="50"/>
      <c r="F901" s="58"/>
      <c r="G901" s="58"/>
      <c r="H901" s="58"/>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6"/>
      <c r="GA901" s="16"/>
      <c r="GB901" s="16"/>
      <c r="GC901" s="16"/>
      <c r="GD901" s="16"/>
      <c r="GE901" s="16"/>
      <c r="GF901" s="16"/>
      <c r="GG901" s="16"/>
      <c r="GH901" s="16"/>
      <c r="GI901" s="16"/>
      <c r="GJ901" s="16"/>
      <c r="GK901" s="16"/>
      <c r="GL901" s="16"/>
      <c r="GM901" s="16"/>
      <c r="GN901" s="16"/>
      <c r="GO901" s="16"/>
      <c r="GP901" s="16"/>
      <c r="GQ901" s="16"/>
      <c r="GR901" s="16"/>
      <c r="GS901" s="16"/>
      <c r="GT901" s="16"/>
      <c r="GU901" s="16"/>
      <c r="GV901" s="16"/>
      <c r="GW901" s="16"/>
      <c r="GX901" s="16"/>
      <c r="GY901" s="16"/>
      <c r="GZ901" s="16"/>
      <c r="HA901" s="16"/>
      <c r="HB901" s="16"/>
      <c r="HC901" s="16"/>
      <c r="HD901" s="16"/>
      <c r="HE901" s="16"/>
      <c r="HF901" s="16"/>
      <c r="HG901" s="16"/>
      <c r="HH901" s="16"/>
      <c r="HI901" s="16"/>
      <c r="HJ901" s="16"/>
      <c r="HK901" s="16"/>
      <c r="HL901" s="16"/>
      <c r="HM901" s="16"/>
      <c r="HN901" s="16"/>
      <c r="HO901" s="16"/>
      <c r="HP901" s="16"/>
      <c r="HQ901" s="16"/>
      <c r="HR901" s="16"/>
      <c r="HS901" s="16"/>
      <c r="HT901" s="16"/>
      <c r="HU901" s="16"/>
      <c r="HV901" s="16"/>
      <c r="HW901" s="16"/>
      <c r="HX901" s="16"/>
      <c r="HY901" s="16"/>
      <c r="HZ901" s="16"/>
      <c r="IA901" s="16"/>
      <c r="IB901" s="16"/>
      <c r="IC901" s="16"/>
      <c r="ID901" s="16"/>
      <c r="IE901" s="16"/>
      <c r="IF901" s="16"/>
      <c r="IG901" s="16"/>
      <c r="IH901" s="16"/>
      <c r="II901" s="16"/>
      <c r="IJ901" s="16"/>
      <c r="IK901" s="16"/>
      <c r="IL901" s="16"/>
      <c r="IM901" s="16"/>
      <c r="IN901" s="16"/>
      <c r="IO901" s="16"/>
      <c r="IP901" s="16"/>
      <c r="IQ901" s="16"/>
      <c r="IR901" s="16"/>
      <c r="IS901" s="16"/>
      <c r="IT901" s="16"/>
      <c r="IU901" s="16"/>
      <c r="IV901" s="16"/>
    </row>
    <row r="902" spans="1:256" s="16" customFormat="1" ht="15.75" customHeight="1" x14ac:dyDescent="0.35">
      <c r="B902" s="75"/>
      <c r="C902" s="76" t="str">
        <f>CONCATENATE("Sous-total € H.T. ",B673)</f>
        <v>Sous-total € H.T. 7</v>
      </c>
      <c r="D902" s="77"/>
      <c r="E902" s="77"/>
      <c r="F902" s="77"/>
      <c r="G902" s="78"/>
      <c r="H902" s="79"/>
    </row>
    <row r="903" spans="1:256" s="11" customFormat="1" ht="15.75" customHeight="1" x14ac:dyDescent="0.35">
      <c r="B903" s="57">
        <v>8</v>
      </c>
      <c r="C903" s="71" t="s">
        <v>298</v>
      </c>
      <c r="D903" s="50"/>
      <c r="E903" s="50"/>
      <c r="F903" s="50"/>
      <c r="G903" s="58"/>
      <c r="H903" s="58"/>
    </row>
    <row r="904" spans="1:256" s="11" customFormat="1" ht="15.75" customHeight="1" x14ac:dyDescent="0.35">
      <c r="B904" s="59" t="s">
        <v>299</v>
      </c>
      <c r="C904" s="72" t="s">
        <v>300</v>
      </c>
      <c r="D904" s="50"/>
      <c r="E904" s="50"/>
      <c r="F904" s="50"/>
      <c r="G904" s="58"/>
      <c r="H904" s="58"/>
    </row>
    <row r="905" spans="1:256" s="11" customFormat="1" ht="15.75" customHeight="1" x14ac:dyDescent="0.35">
      <c r="B905" s="207"/>
      <c r="C905" s="73" t="s">
        <v>670</v>
      </c>
      <c r="D905" s="50" t="s">
        <v>334</v>
      </c>
      <c r="E905" s="209">
        <v>1</v>
      </c>
      <c r="F905" s="50"/>
      <c r="G905" s="58"/>
      <c r="H905" s="210" t="str">
        <f t="shared" ref="H905" si="0">IF(OR(E905="",G905=""),"",E905*G905)</f>
        <v/>
      </c>
      <c r="I905" s="12"/>
      <c r="J905" s="137"/>
      <c r="K905" s="137"/>
      <c r="L905" s="137"/>
      <c r="M905" s="137"/>
      <c r="N905" s="137"/>
      <c r="O905" s="137"/>
      <c r="P905" s="137"/>
    </row>
    <row r="906" spans="1:256" x14ac:dyDescent="0.35">
      <c r="A906" s="16"/>
      <c r="B906" s="60"/>
      <c r="C906" s="60" t="str">
        <f>CONCATENATE("Sous-total € H.T. ",B904)</f>
        <v>Sous-total € H.T. 8.1</v>
      </c>
      <c r="D906" s="48"/>
      <c r="E906" s="50"/>
      <c r="F906" s="58"/>
      <c r="G906" s="58"/>
      <c r="H906" s="58"/>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c r="BS906" s="16"/>
      <c r="BT906" s="16"/>
      <c r="BU906" s="16"/>
      <c r="BV906" s="16"/>
      <c r="BW906" s="16"/>
      <c r="BX906" s="16"/>
      <c r="BY906" s="16"/>
      <c r="BZ906" s="16"/>
      <c r="CA906" s="16"/>
      <c r="CB906" s="16"/>
      <c r="CC906" s="16"/>
      <c r="CD906" s="16"/>
      <c r="CE906" s="16"/>
      <c r="CF906" s="16"/>
      <c r="CG906" s="16"/>
      <c r="CH906" s="16"/>
      <c r="CI906" s="16"/>
      <c r="CJ906" s="16"/>
      <c r="CK906" s="16"/>
      <c r="CL906" s="16"/>
      <c r="CM906" s="16"/>
      <c r="CN906" s="16"/>
      <c r="CO906" s="16"/>
      <c r="CP906" s="16"/>
      <c r="CQ906" s="16"/>
      <c r="CR906" s="16"/>
      <c r="CS906" s="16"/>
      <c r="CT906" s="16"/>
      <c r="CU906" s="16"/>
      <c r="CV906" s="16"/>
      <c r="CW906" s="16"/>
      <c r="CX906" s="16"/>
      <c r="CY906" s="16"/>
      <c r="CZ906" s="16"/>
      <c r="DA906" s="16"/>
      <c r="DB906" s="16"/>
      <c r="DC906" s="16"/>
      <c r="DD906" s="16"/>
      <c r="DE906" s="16"/>
      <c r="DF906" s="16"/>
      <c r="DG906" s="16"/>
      <c r="DH906" s="16"/>
      <c r="DI906" s="16"/>
      <c r="DJ906" s="16"/>
      <c r="DK906" s="16"/>
      <c r="DL906" s="16"/>
      <c r="DM906" s="16"/>
      <c r="DN906" s="16"/>
      <c r="DO906" s="16"/>
      <c r="DP906" s="16"/>
      <c r="DQ906" s="16"/>
      <c r="DR906" s="16"/>
      <c r="DS906" s="16"/>
      <c r="DT906" s="16"/>
      <c r="DU906" s="16"/>
      <c r="DV906" s="16"/>
      <c r="DW906" s="16"/>
      <c r="DX906" s="16"/>
      <c r="DY906" s="16"/>
      <c r="DZ906" s="16"/>
      <c r="EA906" s="16"/>
      <c r="EB906" s="16"/>
      <c r="EC906" s="16"/>
      <c r="ED906" s="16"/>
      <c r="EE906" s="16"/>
      <c r="EF906" s="16"/>
      <c r="EG906" s="16"/>
      <c r="EH906" s="16"/>
      <c r="EI906" s="16"/>
      <c r="EJ906" s="16"/>
      <c r="EK906" s="16"/>
      <c r="EL906" s="16"/>
      <c r="EM906" s="16"/>
      <c r="EN906" s="16"/>
      <c r="EO906" s="16"/>
      <c r="EP906" s="16"/>
      <c r="EQ906" s="16"/>
      <c r="ER906" s="16"/>
      <c r="ES906" s="16"/>
      <c r="ET906" s="16"/>
      <c r="EU906" s="16"/>
      <c r="EV906" s="16"/>
      <c r="EW906" s="16"/>
      <c r="EX906" s="16"/>
      <c r="EY906" s="16"/>
      <c r="EZ906" s="16"/>
      <c r="FA906" s="16"/>
      <c r="FB906" s="16"/>
      <c r="FC906" s="16"/>
      <c r="FD906" s="16"/>
      <c r="FE906" s="16"/>
      <c r="FF906" s="16"/>
      <c r="FG906" s="16"/>
      <c r="FH906" s="16"/>
      <c r="FI906" s="16"/>
      <c r="FJ906" s="16"/>
      <c r="FK906" s="16"/>
      <c r="FL906" s="16"/>
      <c r="FM906" s="16"/>
      <c r="FN906" s="16"/>
      <c r="FO906" s="16"/>
      <c r="FP906" s="16"/>
      <c r="FQ906" s="16"/>
      <c r="FR906" s="16"/>
      <c r="FS906" s="16"/>
      <c r="FT906" s="16"/>
      <c r="FU906" s="16"/>
      <c r="FV906" s="16"/>
      <c r="FW906" s="16"/>
      <c r="FX906" s="16"/>
      <c r="FY906" s="16"/>
      <c r="FZ906" s="16"/>
      <c r="GA906" s="16"/>
      <c r="GB906" s="16"/>
      <c r="GC906" s="16"/>
      <c r="GD906" s="16"/>
      <c r="GE906" s="16"/>
      <c r="GF906" s="16"/>
      <c r="GG906" s="16"/>
      <c r="GH906" s="16"/>
      <c r="GI906" s="16"/>
      <c r="GJ906" s="16"/>
      <c r="GK906" s="16"/>
      <c r="GL906" s="16"/>
      <c r="GM906" s="16"/>
      <c r="GN906" s="16"/>
      <c r="GO906" s="16"/>
      <c r="GP906" s="16"/>
      <c r="GQ906" s="16"/>
      <c r="GR906" s="16"/>
      <c r="GS906" s="16"/>
      <c r="GT906" s="16"/>
      <c r="GU906" s="16"/>
      <c r="GV906" s="16"/>
      <c r="GW906" s="16"/>
      <c r="GX906" s="16"/>
      <c r="GY906" s="16"/>
      <c r="GZ906" s="16"/>
      <c r="HA906" s="16"/>
      <c r="HB906" s="16"/>
      <c r="HC906" s="16"/>
      <c r="HD906" s="16"/>
      <c r="HE906" s="16"/>
      <c r="HF906" s="16"/>
      <c r="HG906" s="16"/>
      <c r="HH906" s="16"/>
      <c r="HI906" s="16"/>
      <c r="HJ906" s="16"/>
      <c r="HK906" s="16"/>
      <c r="HL906" s="16"/>
      <c r="HM906" s="16"/>
      <c r="HN906" s="16"/>
      <c r="HO906" s="16"/>
      <c r="HP906" s="16"/>
      <c r="HQ906" s="16"/>
      <c r="HR906" s="16"/>
      <c r="HS906" s="16"/>
      <c r="HT906" s="16"/>
      <c r="HU906" s="16"/>
      <c r="HV906" s="16"/>
      <c r="HW906" s="16"/>
      <c r="HX906" s="16"/>
      <c r="HY906" s="16"/>
      <c r="HZ906" s="16"/>
      <c r="IA906" s="16"/>
      <c r="IB906" s="16"/>
      <c r="IC906" s="16"/>
      <c r="ID906" s="16"/>
      <c r="IE906" s="16"/>
      <c r="IF906" s="16"/>
      <c r="IG906" s="16"/>
      <c r="IH906" s="16"/>
      <c r="II906" s="16"/>
      <c r="IJ906" s="16"/>
      <c r="IK906" s="16"/>
      <c r="IL906" s="16"/>
      <c r="IM906" s="16"/>
      <c r="IN906" s="16"/>
      <c r="IO906" s="16"/>
      <c r="IP906" s="16"/>
      <c r="IQ906" s="16"/>
      <c r="IR906" s="16"/>
      <c r="IS906" s="16"/>
      <c r="IT906" s="16"/>
      <c r="IU906" s="16"/>
      <c r="IV906" s="16"/>
    </row>
    <row r="907" spans="1:256" s="11" customFormat="1" ht="15.75" customHeight="1" x14ac:dyDescent="0.35">
      <c r="B907" s="59"/>
      <c r="C907" s="72"/>
      <c r="D907" s="50"/>
      <c r="E907" s="50"/>
      <c r="F907" s="50"/>
      <c r="G907" s="58"/>
      <c r="H907" s="58"/>
    </row>
    <row r="908" spans="1:256" s="11" customFormat="1" ht="15.75" customHeight="1" x14ac:dyDescent="0.35">
      <c r="B908" s="59" t="s">
        <v>301</v>
      </c>
      <c r="C908" s="72" t="s">
        <v>302</v>
      </c>
      <c r="D908" s="50"/>
      <c r="E908" s="50"/>
      <c r="F908" s="50"/>
      <c r="G908" s="58"/>
      <c r="H908" s="58"/>
    </row>
    <row r="909" spans="1:256" s="11" customFormat="1" ht="15.75" customHeight="1" x14ac:dyDescent="0.35">
      <c r="B909" s="207"/>
      <c r="C909" s="73" t="s">
        <v>670</v>
      </c>
      <c r="D909" s="50" t="s">
        <v>334</v>
      </c>
      <c r="E909" s="209">
        <v>1</v>
      </c>
      <c r="F909" s="50"/>
      <c r="G909" s="58"/>
      <c r="H909" s="210" t="str">
        <f t="shared" ref="H909" si="1">IF(OR(E909="",G909=""),"",E909*G909)</f>
        <v/>
      </c>
      <c r="I909" s="12"/>
      <c r="J909" s="137"/>
      <c r="K909" s="137"/>
      <c r="L909" s="137"/>
      <c r="M909" s="137"/>
      <c r="N909" s="137"/>
      <c r="O909" s="137"/>
      <c r="P909" s="137"/>
    </row>
    <row r="910" spans="1:256" x14ac:dyDescent="0.35">
      <c r="A910" s="16"/>
      <c r="B910" s="60"/>
      <c r="C910" s="60" t="str">
        <f>CONCATENATE("Sous-total € H.T. ",B908)</f>
        <v>Sous-total € H.T. 8.2</v>
      </c>
      <c r="D910" s="48"/>
      <c r="E910" s="50"/>
      <c r="F910" s="58"/>
      <c r="G910" s="58"/>
      <c r="H910" s="58"/>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c r="CE910" s="16"/>
      <c r="CF910" s="16"/>
      <c r="CG910" s="16"/>
      <c r="CH910" s="16"/>
      <c r="CI910" s="16"/>
      <c r="CJ910" s="16"/>
      <c r="CK910" s="16"/>
      <c r="CL910" s="16"/>
      <c r="CM910" s="16"/>
      <c r="CN910" s="16"/>
      <c r="CO910" s="16"/>
      <c r="CP910" s="16"/>
      <c r="CQ910" s="16"/>
      <c r="CR910" s="16"/>
      <c r="CS910" s="16"/>
      <c r="CT910" s="16"/>
      <c r="CU910" s="16"/>
      <c r="CV910" s="16"/>
      <c r="CW910" s="16"/>
      <c r="CX910" s="16"/>
      <c r="CY910" s="16"/>
      <c r="CZ910" s="16"/>
      <c r="DA910" s="16"/>
      <c r="DB910" s="16"/>
      <c r="DC910" s="16"/>
      <c r="DD910" s="16"/>
      <c r="DE910" s="16"/>
      <c r="DF910" s="16"/>
      <c r="DG910" s="16"/>
      <c r="DH910" s="16"/>
      <c r="DI910" s="16"/>
      <c r="DJ910" s="16"/>
      <c r="DK910" s="16"/>
      <c r="DL910" s="16"/>
      <c r="DM910" s="16"/>
      <c r="DN910" s="16"/>
      <c r="DO910" s="16"/>
      <c r="DP910" s="16"/>
      <c r="DQ910" s="16"/>
      <c r="DR910" s="16"/>
      <c r="DS910" s="16"/>
      <c r="DT910" s="16"/>
      <c r="DU910" s="16"/>
      <c r="DV910" s="16"/>
      <c r="DW910" s="16"/>
      <c r="DX910" s="16"/>
      <c r="DY910" s="16"/>
      <c r="DZ910" s="16"/>
      <c r="EA910" s="16"/>
      <c r="EB910" s="16"/>
      <c r="EC910" s="16"/>
      <c r="ED910" s="16"/>
      <c r="EE910" s="16"/>
      <c r="EF910" s="16"/>
      <c r="EG910" s="16"/>
      <c r="EH910" s="16"/>
      <c r="EI910" s="16"/>
      <c r="EJ910" s="16"/>
      <c r="EK910" s="16"/>
      <c r="EL910" s="16"/>
      <c r="EM910" s="16"/>
      <c r="EN910" s="16"/>
      <c r="EO910" s="16"/>
      <c r="EP910" s="16"/>
      <c r="EQ910" s="16"/>
      <c r="ER910" s="16"/>
      <c r="ES910" s="16"/>
      <c r="ET910" s="16"/>
      <c r="EU910" s="16"/>
      <c r="EV910" s="16"/>
      <c r="EW910" s="16"/>
      <c r="EX910" s="16"/>
      <c r="EY910" s="16"/>
      <c r="EZ910" s="16"/>
      <c r="FA910" s="16"/>
      <c r="FB910" s="16"/>
      <c r="FC910" s="16"/>
      <c r="FD910" s="16"/>
      <c r="FE910" s="16"/>
      <c r="FF910" s="16"/>
      <c r="FG910" s="16"/>
      <c r="FH910" s="16"/>
      <c r="FI910" s="16"/>
      <c r="FJ910" s="16"/>
      <c r="FK910" s="16"/>
      <c r="FL910" s="16"/>
      <c r="FM910" s="16"/>
      <c r="FN910" s="16"/>
      <c r="FO910" s="16"/>
      <c r="FP910" s="16"/>
      <c r="FQ910" s="16"/>
      <c r="FR910" s="16"/>
      <c r="FS910" s="16"/>
      <c r="FT910" s="16"/>
      <c r="FU910" s="16"/>
      <c r="FV910" s="16"/>
      <c r="FW910" s="16"/>
      <c r="FX910" s="16"/>
      <c r="FY910" s="16"/>
      <c r="FZ910" s="16"/>
      <c r="GA910" s="16"/>
      <c r="GB910" s="16"/>
      <c r="GC910" s="16"/>
      <c r="GD910" s="16"/>
      <c r="GE910" s="16"/>
      <c r="GF910" s="16"/>
      <c r="GG910" s="16"/>
      <c r="GH910" s="16"/>
      <c r="GI910" s="16"/>
      <c r="GJ910" s="16"/>
      <c r="GK910" s="16"/>
      <c r="GL910" s="16"/>
      <c r="GM910" s="16"/>
      <c r="GN910" s="16"/>
      <c r="GO910" s="16"/>
      <c r="GP910" s="16"/>
      <c r="GQ910" s="16"/>
      <c r="GR910" s="16"/>
      <c r="GS910" s="16"/>
      <c r="GT910" s="16"/>
      <c r="GU910" s="16"/>
      <c r="GV910" s="16"/>
      <c r="GW910" s="16"/>
      <c r="GX910" s="16"/>
      <c r="GY910" s="16"/>
      <c r="GZ910" s="16"/>
      <c r="HA910" s="16"/>
      <c r="HB910" s="16"/>
      <c r="HC910" s="16"/>
      <c r="HD910" s="16"/>
      <c r="HE910" s="16"/>
      <c r="HF910" s="16"/>
      <c r="HG910" s="16"/>
      <c r="HH910" s="16"/>
      <c r="HI910" s="16"/>
      <c r="HJ910" s="16"/>
      <c r="HK910" s="16"/>
      <c r="HL910" s="16"/>
      <c r="HM910" s="16"/>
      <c r="HN910" s="16"/>
      <c r="HO910" s="16"/>
      <c r="HP910" s="16"/>
      <c r="HQ910" s="16"/>
      <c r="HR910" s="16"/>
      <c r="HS910" s="16"/>
      <c r="HT910" s="16"/>
      <c r="HU910" s="16"/>
      <c r="HV910" s="16"/>
      <c r="HW910" s="16"/>
      <c r="HX910" s="16"/>
      <c r="HY910" s="16"/>
      <c r="HZ910" s="16"/>
      <c r="IA910" s="16"/>
      <c r="IB910" s="16"/>
      <c r="IC910" s="16"/>
      <c r="ID910" s="16"/>
      <c r="IE910" s="16"/>
      <c r="IF910" s="16"/>
      <c r="IG910" s="16"/>
      <c r="IH910" s="16"/>
      <c r="II910" s="16"/>
      <c r="IJ910" s="16"/>
      <c r="IK910" s="16"/>
      <c r="IL910" s="16"/>
      <c r="IM910" s="16"/>
      <c r="IN910" s="16"/>
      <c r="IO910" s="16"/>
      <c r="IP910" s="16"/>
      <c r="IQ910" s="16"/>
      <c r="IR910" s="16"/>
      <c r="IS910" s="16"/>
      <c r="IT910" s="16"/>
      <c r="IU910" s="16"/>
      <c r="IV910" s="16"/>
    </row>
    <row r="911" spans="1:256" s="11" customFormat="1" ht="15.75" customHeight="1" x14ac:dyDescent="0.35">
      <c r="B911" s="59"/>
      <c r="C911" s="72"/>
      <c r="D911" s="50"/>
      <c r="E911" s="50"/>
      <c r="F911" s="50"/>
      <c r="G911" s="58"/>
      <c r="H911" s="58"/>
    </row>
    <row r="912" spans="1:256" s="11" customFormat="1" ht="15.75" customHeight="1" x14ac:dyDescent="0.35">
      <c r="B912" s="59" t="s">
        <v>303</v>
      </c>
      <c r="C912" s="72" t="s">
        <v>304</v>
      </c>
      <c r="D912" s="50"/>
      <c r="E912" s="50"/>
      <c r="F912" s="50"/>
      <c r="G912" s="58"/>
      <c r="H912" s="58"/>
    </row>
    <row r="913" spans="1:256" s="11" customFormat="1" ht="15.75" customHeight="1" x14ac:dyDescent="0.35">
      <c r="B913" s="207"/>
      <c r="C913" s="73" t="s">
        <v>671</v>
      </c>
      <c r="D913" s="50"/>
      <c r="E913" s="209"/>
      <c r="F913" s="50"/>
      <c r="G913" s="58"/>
      <c r="H913" s="210" t="str">
        <f t="shared" ref="H913:H920" si="2">IF(OR(E913="",G913=""),"",E913*G913)</f>
        <v/>
      </c>
      <c r="I913" s="12"/>
      <c r="J913" s="137"/>
      <c r="K913" s="137"/>
      <c r="L913" s="159"/>
      <c r="M913" s="159"/>
      <c r="N913" s="159"/>
      <c r="O913" s="159"/>
      <c r="P913" s="159"/>
    </row>
    <row r="914" spans="1:256" s="11" customFormat="1" ht="15.75" customHeight="1" x14ac:dyDescent="0.35">
      <c r="B914" s="207"/>
      <c r="C914" s="157" t="s">
        <v>672</v>
      </c>
      <c r="D914" s="50" t="s">
        <v>1</v>
      </c>
      <c r="E914" s="209">
        <v>1</v>
      </c>
      <c r="F914" s="50"/>
      <c r="G914" s="58"/>
      <c r="H914" s="210" t="str">
        <f t="shared" si="2"/>
        <v/>
      </c>
      <c r="I914" s="12"/>
      <c r="J914" s="137"/>
      <c r="K914" s="137"/>
      <c r="L914" s="137"/>
      <c r="M914" s="137"/>
      <c r="N914" s="137"/>
      <c r="O914" s="137"/>
      <c r="P914" s="137"/>
    </row>
    <row r="915" spans="1:256" s="11" customFormat="1" ht="15.75" customHeight="1" x14ac:dyDescent="0.35">
      <c r="B915" s="207"/>
      <c r="C915" s="157" t="s">
        <v>673</v>
      </c>
      <c r="D915" s="50" t="s">
        <v>1</v>
      </c>
      <c r="E915" s="209">
        <v>1</v>
      </c>
      <c r="F915" s="50"/>
      <c r="G915" s="58"/>
      <c r="H915" s="210" t="str">
        <f t="shared" si="2"/>
        <v/>
      </c>
      <c r="I915" s="12"/>
      <c r="J915" s="137"/>
      <c r="K915" s="137"/>
      <c r="L915" s="137"/>
      <c r="M915" s="137"/>
      <c r="N915" s="137"/>
      <c r="O915" s="137"/>
      <c r="P915" s="137"/>
    </row>
    <row r="916" spans="1:256" s="11" customFormat="1" ht="15.75" customHeight="1" x14ac:dyDescent="0.35">
      <c r="B916" s="207"/>
      <c r="C916" s="157" t="s">
        <v>688</v>
      </c>
      <c r="D916" s="50" t="s">
        <v>1</v>
      </c>
      <c r="E916" s="209">
        <v>1</v>
      </c>
      <c r="F916" s="50"/>
      <c r="G916" s="58"/>
      <c r="H916" s="210" t="str">
        <f t="shared" si="2"/>
        <v/>
      </c>
      <c r="I916" s="12"/>
      <c r="J916" s="137"/>
      <c r="K916" s="137"/>
      <c r="L916" s="159"/>
      <c r="M916" s="159"/>
      <c r="N916" s="159"/>
      <c r="O916" s="159"/>
      <c r="P916" s="159"/>
    </row>
    <row r="917" spans="1:256" s="11" customFormat="1" ht="15.75" customHeight="1" x14ac:dyDescent="0.35">
      <c r="B917" s="207"/>
      <c r="C917" s="157" t="s">
        <v>674</v>
      </c>
      <c r="D917" s="50" t="s">
        <v>1</v>
      </c>
      <c r="E917" s="209">
        <v>1</v>
      </c>
      <c r="F917" s="50"/>
      <c r="G917" s="58"/>
      <c r="H917" s="210" t="str">
        <f t="shared" si="2"/>
        <v/>
      </c>
      <c r="I917" s="12"/>
      <c r="J917" s="137"/>
      <c r="K917" s="137"/>
      <c r="L917" s="137"/>
      <c r="M917" s="137"/>
      <c r="N917" s="137"/>
      <c r="O917" s="137"/>
      <c r="P917" s="137"/>
    </row>
    <row r="918" spans="1:256" s="11" customFormat="1" ht="15.75" customHeight="1" x14ac:dyDescent="0.35">
      <c r="B918" s="207"/>
      <c r="C918" s="157" t="s">
        <v>675</v>
      </c>
      <c r="D918" s="50" t="s">
        <v>1</v>
      </c>
      <c r="E918" s="209">
        <v>1</v>
      </c>
      <c r="F918" s="50"/>
      <c r="G918" s="58"/>
      <c r="H918" s="210" t="str">
        <f t="shared" si="2"/>
        <v/>
      </c>
      <c r="I918" s="12"/>
      <c r="J918" s="137"/>
      <c r="K918" s="137"/>
      <c r="L918" s="137"/>
      <c r="M918" s="137"/>
      <c r="N918" s="137"/>
      <c r="O918" s="137"/>
      <c r="P918" s="137"/>
    </row>
    <row r="919" spans="1:256" s="11" customFormat="1" ht="15.75" customHeight="1" x14ac:dyDescent="0.35">
      <c r="B919" s="207"/>
      <c r="C919" s="157" t="s">
        <v>676</v>
      </c>
      <c r="D919" s="50" t="s">
        <v>1</v>
      </c>
      <c r="E919" s="209">
        <v>1</v>
      </c>
      <c r="F919" s="50"/>
      <c r="G919" s="58"/>
      <c r="H919" s="210" t="str">
        <f t="shared" si="2"/>
        <v/>
      </c>
      <c r="I919" s="12"/>
      <c r="J919" s="137"/>
      <c r="K919" s="137"/>
      <c r="L919" s="159"/>
      <c r="M919" s="159"/>
      <c r="N919" s="159"/>
      <c r="O919" s="159"/>
      <c r="P919" s="159"/>
    </row>
    <row r="920" spans="1:256" s="11" customFormat="1" ht="15.75" customHeight="1" x14ac:dyDescent="0.35">
      <c r="B920" s="207"/>
      <c r="C920" s="157" t="s">
        <v>677</v>
      </c>
      <c r="D920" s="50" t="s">
        <v>1</v>
      </c>
      <c r="E920" s="209">
        <v>1</v>
      </c>
      <c r="F920" s="50"/>
      <c r="G920" s="58"/>
      <c r="H920" s="210" t="str">
        <f t="shared" si="2"/>
        <v/>
      </c>
      <c r="I920" s="12"/>
      <c r="J920" s="137"/>
      <c r="K920" s="137"/>
      <c r="L920" s="137"/>
      <c r="M920" s="137"/>
      <c r="N920" s="137"/>
      <c r="O920" s="137"/>
      <c r="P920" s="137"/>
    </row>
    <row r="921" spans="1:256" x14ac:dyDescent="0.35">
      <c r="A921" s="16"/>
      <c r="B921" s="60"/>
      <c r="C921" s="60" t="str">
        <f>CONCATENATE("Sous-total € H.T. ",B912)</f>
        <v>Sous-total € H.T. 8.3</v>
      </c>
      <c r="D921" s="48"/>
      <c r="E921" s="50"/>
      <c r="F921" s="58"/>
      <c r="G921" s="58"/>
      <c r="H921" s="58"/>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c r="BS921" s="16"/>
      <c r="BT921" s="16"/>
      <c r="BU921" s="16"/>
      <c r="BV921" s="16"/>
      <c r="BW921" s="16"/>
      <c r="BX921" s="16"/>
      <c r="BY921" s="16"/>
      <c r="BZ921" s="16"/>
      <c r="CA921" s="16"/>
      <c r="CB921" s="16"/>
      <c r="CC921" s="16"/>
      <c r="CD921" s="16"/>
      <c r="CE921" s="16"/>
      <c r="CF921" s="16"/>
      <c r="CG921" s="16"/>
      <c r="CH921" s="16"/>
      <c r="CI921" s="16"/>
      <c r="CJ921" s="16"/>
      <c r="CK921" s="16"/>
      <c r="CL921" s="16"/>
      <c r="CM921" s="16"/>
      <c r="CN921" s="16"/>
      <c r="CO921" s="16"/>
      <c r="CP921" s="16"/>
      <c r="CQ921" s="16"/>
      <c r="CR921" s="16"/>
      <c r="CS921" s="16"/>
      <c r="CT921" s="16"/>
      <c r="CU921" s="16"/>
      <c r="CV921" s="16"/>
      <c r="CW921" s="16"/>
      <c r="CX921" s="16"/>
      <c r="CY921" s="16"/>
      <c r="CZ921" s="16"/>
      <c r="DA921" s="16"/>
      <c r="DB921" s="16"/>
      <c r="DC921" s="16"/>
      <c r="DD921" s="16"/>
      <c r="DE921" s="16"/>
      <c r="DF921" s="16"/>
      <c r="DG921" s="16"/>
      <c r="DH921" s="16"/>
      <c r="DI921" s="16"/>
      <c r="DJ921" s="16"/>
      <c r="DK921" s="16"/>
      <c r="DL921" s="16"/>
      <c r="DM921" s="16"/>
      <c r="DN921" s="16"/>
      <c r="DO921" s="16"/>
      <c r="DP921" s="16"/>
      <c r="DQ921" s="16"/>
      <c r="DR921" s="16"/>
      <c r="DS921" s="16"/>
      <c r="DT921" s="16"/>
      <c r="DU921" s="16"/>
      <c r="DV921" s="16"/>
      <c r="DW921" s="16"/>
      <c r="DX921" s="16"/>
      <c r="DY921" s="16"/>
      <c r="DZ921" s="16"/>
      <c r="EA921" s="16"/>
      <c r="EB921" s="16"/>
      <c r="EC921" s="16"/>
      <c r="ED921" s="16"/>
      <c r="EE921" s="16"/>
      <c r="EF921" s="16"/>
      <c r="EG921" s="16"/>
      <c r="EH921" s="16"/>
      <c r="EI921" s="16"/>
      <c r="EJ921" s="16"/>
      <c r="EK921" s="16"/>
      <c r="EL921" s="16"/>
      <c r="EM921" s="16"/>
      <c r="EN921" s="16"/>
      <c r="EO921" s="16"/>
      <c r="EP921" s="16"/>
      <c r="EQ921" s="16"/>
      <c r="ER921" s="16"/>
      <c r="ES921" s="16"/>
      <c r="ET921" s="16"/>
      <c r="EU921" s="16"/>
      <c r="EV921" s="16"/>
      <c r="EW921" s="16"/>
      <c r="EX921" s="16"/>
      <c r="EY921" s="16"/>
      <c r="EZ921" s="16"/>
      <c r="FA921" s="16"/>
      <c r="FB921" s="16"/>
      <c r="FC921" s="16"/>
      <c r="FD921" s="16"/>
      <c r="FE921" s="16"/>
      <c r="FF921" s="16"/>
      <c r="FG921" s="16"/>
      <c r="FH921" s="16"/>
      <c r="FI921" s="16"/>
      <c r="FJ921" s="16"/>
      <c r="FK921" s="16"/>
      <c r="FL921" s="16"/>
      <c r="FM921" s="16"/>
      <c r="FN921" s="16"/>
      <c r="FO921" s="16"/>
      <c r="FP921" s="16"/>
      <c r="FQ921" s="16"/>
      <c r="FR921" s="16"/>
      <c r="FS921" s="16"/>
      <c r="FT921" s="16"/>
      <c r="FU921" s="16"/>
      <c r="FV921" s="16"/>
      <c r="FW921" s="16"/>
      <c r="FX921" s="16"/>
      <c r="FY921" s="16"/>
      <c r="FZ921" s="16"/>
      <c r="GA921" s="16"/>
      <c r="GB921" s="16"/>
      <c r="GC921" s="16"/>
      <c r="GD921" s="16"/>
      <c r="GE921" s="16"/>
      <c r="GF921" s="16"/>
      <c r="GG921" s="16"/>
      <c r="GH921" s="16"/>
      <c r="GI921" s="16"/>
      <c r="GJ921" s="16"/>
      <c r="GK921" s="16"/>
      <c r="GL921" s="16"/>
      <c r="GM921" s="16"/>
      <c r="GN921" s="16"/>
      <c r="GO921" s="16"/>
      <c r="GP921" s="16"/>
      <c r="GQ921" s="16"/>
      <c r="GR921" s="16"/>
      <c r="GS921" s="16"/>
      <c r="GT921" s="16"/>
      <c r="GU921" s="16"/>
      <c r="GV921" s="16"/>
      <c r="GW921" s="16"/>
      <c r="GX921" s="16"/>
      <c r="GY921" s="16"/>
      <c r="GZ921" s="16"/>
      <c r="HA921" s="16"/>
      <c r="HB921" s="16"/>
      <c r="HC921" s="16"/>
      <c r="HD921" s="16"/>
      <c r="HE921" s="16"/>
      <c r="HF921" s="16"/>
      <c r="HG921" s="16"/>
      <c r="HH921" s="16"/>
      <c r="HI921" s="16"/>
      <c r="HJ921" s="16"/>
      <c r="HK921" s="16"/>
      <c r="HL921" s="16"/>
      <c r="HM921" s="16"/>
      <c r="HN921" s="16"/>
      <c r="HO921" s="16"/>
      <c r="HP921" s="16"/>
      <c r="HQ921" s="16"/>
      <c r="HR921" s="16"/>
      <c r="HS921" s="16"/>
      <c r="HT921" s="16"/>
      <c r="HU921" s="16"/>
      <c r="HV921" s="16"/>
      <c r="HW921" s="16"/>
      <c r="HX921" s="16"/>
      <c r="HY921" s="16"/>
      <c r="HZ921" s="16"/>
      <c r="IA921" s="16"/>
      <c r="IB921" s="16"/>
      <c r="IC921" s="16"/>
      <c r="ID921" s="16"/>
      <c r="IE921" s="16"/>
      <c r="IF921" s="16"/>
      <c r="IG921" s="16"/>
      <c r="IH921" s="16"/>
      <c r="II921" s="16"/>
      <c r="IJ921" s="16"/>
      <c r="IK921" s="16"/>
      <c r="IL921" s="16"/>
      <c r="IM921" s="16"/>
      <c r="IN921" s="16"/>
      <c r="IO921" s="16"/>
      <c r="IP921" s="16"/>
      <c r="IQ921" s="16"/>
      <c r="IR921" s="16"/>
      <c r="IS921" s="16"/>
      <c r="IT921" s="16"/>
      <c r="IU921" s="16"/>
      <c r="IV921" s="16"/>
    </row>
    <row r="922" spans="1:256" s="11" customFormat="1" ht="15.75" customHeight="1" x14ac:dyDescent="0.35">
      <c r="B922" s="59"/>
      <c r="C922" s="72"/>
      <c r="D922" s="50"/>
      <c r="E922" s="50"/>
      <c r="F922" s="50"/>
      <c r="G922" s="58"/>
      <c r="H922" s="58"/>
    </row>
    <row r="923" spans="1:256" s="11" customFormat="1" ht="15.75" customHeight="1" x14ac:dyDescent="0.35">
      <c r="B923" s="59" t="s">
        <v>305</v>
      </c>
      <c r="C923" s="72" t="s">
        <v>306</v>
      </c>
      <c r="D923" s="50"/>
      <c r="E923" s="50"/>
      <c r="F923" s="50"/>
      <c r="G923" s="58"/>
      <c r="H923" s="58"/>
    </row>
    <row r="924" spans="1:256" s="11" customFormat="1" ht="15.75" customHeight="1" x14ac:dyDescent="0.35">
      <c r="B924" s="207"/>
      <c r="C924" s="73" t="s">
        <v>678</v>
      </c>
      <c r="D924" s="50" t="s">
        <v>1</v>
      </c>
      <c r="E924" s="209">
        <v>1</v>
      </c>
      <c r="F924" s="50"/>
      <c r="G924" s="58"/>
      <c r="H924" s="58"/>
      <c r="I924" s="12"/>
      <c r="J924" s="137"/>
      <c r="K924" s="137"/>
      <c r="L924" s="137"/>
      <c r="M924" s="137"/>
      <c r="N924" s="137"/>
      <c r="O924" s="137"/>
      <c r="P924" s="137"/>
    </row>
    <row r="925" spans="1:256" s="11" customFormat="1" ht="15.75" customHeight="1" x14ac:dyDescent="0.35">
      <c r="B925" s="207"/>
      <c r="C925" s="157" t="s">
        <v>679</v>
      </c>
      <c r="D925" s="50"/>
      <c r="E925" s="209"/>
      <c r="F925" s="50"/>
      <c r="G925" s="58"/>
      <c r="H925" s="58"/>
      <c r="I925" s="12"/>
      <c r="J925" s="137"/>
      <c r="K925" s="137"/>
      <c r="L925" s="159"/>
      <c r="M925" s="159"/>
      <c r="N925" s="159"/>
      <c r="O925" s="159"/>
      <c r="P925" s="159"/>
    </row>
    <row r="926" spans="1:256" s="11" customFormat="1" ht="15.75" customHeight="1" x14ac:dyDescent="0.35">
      <c r="B926" s="207"/>
      <c r="C926" s="157" t="s">
        <v>680</v>
      </c>
      <c r="D926" s="50"/>
      <c r="E926" s="209"/>
      <c r="F926" s="50"/>
      <c r="G926" s="58"/>
      <c r="H926" s="58"/>
      <c r="I926" s="12"/>
      <c r="J926" s="137"/>
      <c r="K926" s="137"/>
      <c r="L926" s="137"/>
      <c r="M926" s="137"/>
      <c r="N926" s="137"/>
      <c r="O926" s="137"/>
      <c r="P926" s="137"/>
    </row>
    <row r="927" spans="1:256" s="11" customFormat="1" ht="15.75" customHeight="1" x14ac:dyDescent="0.35">
      <c r="B927" s="207"/>
      <c r="C927" s="157" t="s">
        <v>681</v>
      </c>
      <c r="D927" s="50"/>
      <c r="E927" s="209"/>
      <c r="F927" s="50"/>
      <c r="G927" s="58"/>
      <c r="H927" s="58"/>
      <c r="I927" s="12"/>
      <c r="J927" s="137"/>
      <c r="K927" s="137"/>
      <c r="L927" s="137"/>
      <c r="M927" s="137"/>
      <c r="N927" s="137"/>
      <c r="O927" s="137"/>
      <c r="P927" s="137"/>
    </row>
    <row r="928" spans="1:256" x14ac:dyDescent="0.35">
      <c r="A928" s="16"/>
      <c r="B928" s="60"/>
      <c r="C928" s="60" t="str">
        <f>CONCATENATE("Sous-total € H.T. ",B923)</f>
        <v>Sous-total € H.T. 8.4</v>
      </c>
      <c r="D928" s="48"/>
      <c r="E928" s="50"/>
      <c r="F928" s="58"/>
      <c r="G928" s="58"/>
      <c r="H928" s="58"/>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c r="BS928" s="16"/>
      <c r="BT928" s="16"/>
      <c r="BU928" s="16"/>
      <c r="BV928" s="16"/>
      <c r="BW928" s="16"/>
      <c r="BX928" s="16"/>
      <c r="BY928" s="16"/>
      <c r="BZ928" s="16"/>
      <c r="CA928" s="16"/>
      <c r="CB928" s="16"/>
      <c r="CC928" s="16"/>
      <c r="CD928" s="16"/>
      <c r="CE928" s="16"/>
      <c r="CF928" s="16"/>
      <c r="CG928" s="16"/>
      <c r="CH928" s="16"/>
      <c r="CI928" s="16"/>
      <c r="CJ928" s="16"/>
      <c r="CK928" s="16"/>
      <c r="CL928" s="16"/>
      <c r="CM928" s="16"/>
      <c r="CN928" s="16"/>
      <c r="CO928" s="16"/>
      <c r="CP928" s="16"/>
      <c r="CQ928" s="16"/>
      <c r="CR928" s="16"/>
      <c r="CS928" s="16"/>
      <c r="CT928" s="16"/>
      <c r="CU928" s="16"/>
      <c r="CV928" s="16"/>
      <c r="CW928" s="16"/>
      <c r="CX928" s="16"/>
      <c r="CY928" s="16"/>
      <c r="CZ928" s="16"/>
      <c r="DA928" s="16"/>
      <c r="DB928" s="16"/>
      <c r="DC928" s="16"/>
      <c r="DD928" s="16"/>
      <c r="DE928" s="16"/>
      <c r="DF928" s="16"/>
      <c r="DG928" s="16"/>
      <c r="DH928" s="16"/>
      <c r="DI928" s="16"/>
      <c r="DJ928" s="16"/>
      <c r="DK928" s="16"/>
      <c r="DL928" s="16"/>
      <c r="DM928" s="16"/>
      <c r="DN928" s="16"/>
      <c r="DO928" s="16"/>
      <c r="DP928" s="16"/>
      <c r="DQ928" s="16"/>
      <c r="DR928" s="16"/>
      <c r="DS928" s="16"/>
      <c r="DT928" s="16"/>
      <c r="DU928" s="16"/>
      <c r="DV928" s="16"/>
      <c r="DW928" s="16"/>
      <c r="DX928" s="16"/>
      <c r="DY928" s="16"/>
      <c r="DZ928" s="16"/>
      <c r="EA928" s="16"/>
      <c r="EB928" s="16"/>
      <c r="EC928" s="16"/>
      <c r="ED928" s="16"/>
      <c r="EE928" s="16"/>
      <c r="EF928" s="16"/>
      <c r="EG928" s="16"/>
      <c r="EH928" s="16"/>
      <c r="EI928" s="16"/>
      <c r="EJ928" s="16"/>
      <c r="EK928" s="16"/>
      <c r="EL928" s="16"/>
      <c r="EM928" s="16"/>
      <c r="EN928" s="16"/>
      <c r="EO928" s="16"/>
      <c r="EP928" s="16"/>
      <c r="EQ928" s="16"/>
      <c r="ER928" s="16"/>
      <c r="ES928" s="16"/>
      <c r="ET928" s="16"/>
      <c r="EU928" s="16"/>
      <c r="EV928" s="16"/>
      <c r="EW928" s="16"/>
      <c r="EX928" s="16"/>
      <c r="EY928" s="16"/>
      <c r="EZ928" s="16"/>
      <c r="FA928" s="16"/>
      <c r="FB928" s="16"/>
      <c r="FC928" s="16"/>
      <c r="FD928" s="16"/>
      <c r="FE928" s="16"/>
      <c r="FF928" s="16"/>
      <c r="FG928" s="16"/>
      <c r="FH928" s="16"/>
      <c r="FI928" s="16"/>
      <c r="FJ928" s="16"/>
      <c r="FK928" s="16"/>
      <c r="FL928" s="16"/>
      <c r="FM928" s="16"/>
      <c r="FN928" s="16"/>
      <c r="FO928" s="16"/>
      <c r="FP928" s="16"/>
      <c r="FQ928" s="16"/>
      <c r="FR928" s="16"/>
      <c r="FS928" s="16"/>
      <c r="FT928" s="16"/>
      <c r="FU928" s="16"/>
      <c r="FV928" s="16"/>
      <c r="FW928" s="16"/>
      <c r="FX928" s="16"/>
      <c r="FY928" s="16"/>
      <c r="FZ928" s="16"/>
      <c r="GA928" s="16"/>
      <c r="GB928" s="16"/>
      <c r="GC928" s="16"/>
      <c r="GD928" s="16"/>
      <c r="GE928" s="16"/>
      <c r="GF928" s="16"/>
      <c r="GG928" s="16"/>
      <c r="GH928" s="16"/>
      <c r="GI928" s="16"/>
      <c r="GJ928" s="16"/>
      <c r="GK928" s="16"/>
      <c r="GL928" s="16"/>
      <c r="GM928" s="16"/>
      <c r="GN928" s="16"/>
      <c r="GO928" s="16"/>
      <c r="GP928" s="16"/>
      <c r="GQ928" s="16"/>
      <c r="GR928" s="16"/>
      <c r="GS928" s="16"/>
      <c r="GT928" s="16"/>
      <c r="GU928" s="16"/>
      <c r="GV928" s="16"/>
      <c r="GW928" s="16"/>
      <c r="GX928" s="16"/>
      <c r="GY928" s="16"/>
      <c r="GZ928" s="16"/>
      <c r="HA928" s="16"/>
      <c r="HB928" s="16"/>
      <c r="HC928" s="16"/>
      <c r="HD928" s="16"/>
      <c r="HE928" s="16"/>
      <c r="HF928" s="16"/>
      <c r="HG928" s="16"/>
      <c r="HH928" s="16"/>
      <c r="HI928" s="16"/>
      <c r="HJ928" s="16"/>
      <c r="HK928" s="16"/>
      <c r="HL928" s="16"/>
      <c r="HM928" s="16"/>
      <c r="HN928" s="16"/>
      <c r="HO928" s="16"/>
      <c r="HP928" s="16"/>
      <c r="HQ928" s="16"/>
      <c r="HR928" s="16"/>
      <c r="HS928" s="16"/>
      <c r="HT928" s="16"/>
      <c r="HU928" s="16"/>
      <c r="HV928" s="16"/>
      <c r="HW928" s="16"/>
      <c r="HX928" s="16"/>
      <c r="HY928" s="16"/>
      <c r="HZ928" s="16"/>
      <c r="IA928" s="16"/>
      <c r="IB928" s="16"/>
      <c r="IC928" s="16"/>
      <c r="ID928" s="16"/>
      <c r="IE928" s="16"/>
      <c r="IF928" s="16"/>
      <c r="IG928" s="16"/>
      <c r="IH928" s="16"/>
      <c r="II928" s="16"/>
      <c r="IJ928" s="16"/>
      <c r="IK928" s="16"/>
      <c r="IL928" s="16"/>
      <c r="IM928" s="16"/>
      <c r="IN928" s="16"/>
      <c r="IO928" s="16"/>
      <c r="IP928" s="16"/>
      <c r="IQ928" s="16"/>
      <c r="IR928" s="16"/>
      <c r="IS928" s="16"/>
      <c r="IT928" s="16"/>
      <c r="IU928" s="16"/>
      <c r="IV928" s="16"/>
    </row>
    <row r="929" spans="1:256" s="11" customFormat="1" ht="15.75" customHeight="1" x14ac:dyDescent="0.35">
      <c r="B929" s="59"/>
      <c r="C929" s="72"/>
      <c r="D929" s="50"/>
      <c r="E929" s="50"/>
      <c r="F929" s="50"/>
      <c r="G929" s="58"/>
      <c r="H929" s="58"/>
    </row>
    <row r="930" spans="1:256" s="11" customFormat="1" ht="15.75" customHeight="1" x14ac:dyDescent="0.35">
      <c r="B930" s="59" t="s">
        <v>307</v>
      </c>
      <c r="C930" s="72" t="s">
        <v>308</v>
      </c>
      <c r="D930" s="50"/>
      <c r="E930" s="50"/>
      <c r="F930" s="50"/>
      <c r="G930" s="58"/>
      <c r="H930" s="58"/>
    </row>
    <row r="931" spans="1:256" s="11" customFormat="1" ht="15.75" customHeight="1" x14ac:dyDescent="0.35">
      <c r="B931" s="207"/>
      <c r="C931" s="73" t="s">
        <v>682</v>
      </c>
      <c r="D931" s="50" t="s">
        <v>1</v>
      </c>
      <c r="E931" s="209">
        <v>1</v>
      </c>
      <c r="F931" s="50"/>
      <c r="G931" s="58"/>
      <c r="H931" s="58"/>
      <c r="I931" s="12"/>
      <c r="J931" s="137"/>
      <c r="K931" s="137"/>
      <c r="L931" s="137"/>
      <c r="M931" s="137"/>
      <c r="N931" s="137"/>
      <c r="O931" s="137"/>
      <c r="P931" s="137"/>
    </row>
    <row r="932" spans="1:256" s="11" customFormat="1" ht="15.75" customHeight="1" x14ac:dyDescent="0.35">
      <c r="B932" s="207"/>
      <c r="C932" s="73" t="s">
        <v>683</v>
      </c>
      <c r="D932" s="50" t="s">
        <v>1</v>
      </c>
      <c r="E932" s="209">
        <v>1</v>
      </c>
      <c r="F932" s="50"/>
      <c r="G932" s="58"/>
      <c r="H932" s="58"/>
      <c r="I932" s="12"/>
      <c r="J932" s="137"/>
      <c r="K932" s="137"/>
      <c r="L932" s="137"/>
      <c r="M932" s="137"/>
      <c r="N932" s="137"/>
      <c r="O932" s="137"/>
      <c r="P932" s="137"/>
    </row>
    <row r="933" spans="1:256" s="11" customFormat="1" ht="15.75" customHeight="1" x14ac:dyDescent="0.35">
      <c r="B933" s="59"/>
      <c r="C933" s="72"/>
      <c r="D933" s="50"/>
      <c r="E933" s="50"/>
      <c r="F933" s="50"/>
      <c r="G933" s="58"/>
      <c r="H933" s="58"/>
    </row>
    <row r="934" spans="1:256" s="11" customFormat="1" ht="15.75" customHeight="1" x14ac:dyDescent="0.35">
      <c r="B934" s="207"/>
      <c r="C934" s="73" t="s">
        <v>684</v>
      </c>
      <c r="D934" s="50"/>
      <c r="E934" s="209"/>
      <c r="F934" s="50"/>
      <c r="G934" s="58"/>
      <c r="H934" s="58"/>
      <c r="I934" s="12"/>
      <c r="J934" s="137"/>
      <c r="K934" s="137"/>
      <c r="L934" s="137"/>
      <c r="M934" s="137"/>
      <c r="N934" s="137"/>
      <c r="O934" s="137"/>
      <c r="P934" s="137"/>
    </row>
    <row r="935" spans="1:256" s="11" customFormat="1" ht="15.75" customHeight="1" x14ac:dyDescent="0.35">
      <c r="B935" s="207"/>
      <c r="C935" s="157" t="s">
        <v>685</v>
      </c>
      <c r="D935" s="50" t="s">
        <v>1</v>
      </c>
      <c r="E935" s="209">
        <v>1</v>
      </c>
      <c r="F935" s="50"/>
      <c r="G935" s="58"/>
      <c r="H935" s="58"/>
      <c r="I935" s="12"/>
      <c r="J935" s="137"/>
      <c r="K935" s="137"/>
      <c r="L935" s="159"/>
      <c r="M935" s="159"/>
      <c r="N935" s="159"/>
      <c r="O935" s="159"/>
      <c r="P935" s="159"/>
    </row>
    <row r="936" spans="1:256" s="11" customFormat="1" ht="15.75" customHeight="1" x14ac:dyDescent="0.35">
      <c r="B936" s="207"/>
      <c r="C936" s="157" t="s">
        <v>689</v>
      </c>
      <c r="D936" s="50" t="s">
        <v>1</v>
      </c>
      <c r="E936" s="209">
        <v>1</v>
      </c>
      <c r="F936" s="50"/>
      <c r="G936" s="58"/>
      <c r="H936" s="58"/>
      <c r="I936" s="12"/>
      <c r="J936" s="137"/>
      <c r="K936" s="137"/>
      <c r="L936" s="137"/>
      <c r="M936" s="137"/>
      <c r="N936" s="137"/>
      <c r="O936" s="137"/>
      <c r="P936" s="137"/>
    </row>
    <row r="937" spans="1:256" s="11" customFormat="1" ht="15.75" customHeight="1" x14ac:dyDescent="0.35">
      <c r="B937" s="207"/>
      <c r="C937" s="157" t="s">
        <v>690</v>
      </c>
      <c r="D937" s="50" t="s">
        <v>1</v>
      </c>
      <c r="E937" s="209">
        <v>1</v>
      </c>
      <c r="F937" s="50"/>
      <c r="G937" s="58"/>
      <c r="H937" s="58"/>
      <c r="I937" s="12"/>
      <c r="J937" s="137"/>
      <c r="K937" s="137"/>
      <c r="L937" s="137"/>
      <c r="M937" s="137"/>
      <c r="N937" s="137"/>
      <c r="O937" s="137"/>
      <c r="P937" s="137"/>
    </row>
    <row r="938" spans="1:256" s="11" customFormat="1" ht="15.75" customHeight="1" x14ac:dyDescent="0.35">
      <c r="B938" s="207"/>
      <c r="C938" s="157" t="s">
        <v>686</v>
      </c>
      <c r="D938" s="50" t="s">
        <v>1</v>
      </c>
      <c r="E938" s="209">
        <v>1</v>
      </c>
      <c r="F938" s="50"/>
      <c r="G938" s="58"/>
      <c r="H938" s="58"/>
      <c r="I938" s="12"/>
      <c r="J938" s="137"/>
      <c r="K938" s="137"/>
      <c r="L938" s="159"/>
      <c r="M938" s="159"/>
      <c r="N938" s="159"/>
      <c r="O938" s="159"/>
      <c r="P938" s="159"/>
    </row>
    <row r="939" spans="1:256" s="11" customFormat="1" ht="15.75" customHeight="1" x14ac:dyDescent="0.35">
      <c r="B939" s="207"/>
      <c r="C939" s="73"/>
      <c r="D939" s="50"/>
      <c r="E939" s="209"/>
      <c r="F939" s="50"/>
      <c r="G939" s="58"/>
      <c r="H939" s="58"/>
      <c r="I939" s="12"/>
      <c r="J939" s="137"/>
      <c r="K939" s="137"/>
      <c r="L939" s="137"/>
      <c r="M939" s="137"/>
      <c r="N939" s="137"/>
      <c r="O939" s="137"/>
      <c r="P939" s="137"/>
    </row>
    <row r="940" spans="1:256" s="11" customFormat="1" ht="15.75" customHeight="1" x14ac:dyDescent="0.35">
      <c r="B940" s="207"/>
      <c r="C940" s="73" t="s">
        <v>692</v>
      </c>
      <c r="D940" s="50" t="s">
        <v>1</v>
      </c>
      <c r="E940" s="209">
        <v>1</v>
      </c>
      <c r="F940" s="50"/>
      <c r="G940" s="58"/>
      <c r="H940" s="58"/>
      <c r="I940" s="12"/>
      <c r="J940" s="137"/>
      <c r="K940" s="137"/>
      <c r="L940" s="137"/>
      <c r="M940" s="137"/>
      <c r="N940" s="137"/>
      <c r="O940" s="137"/>
      <c r="P940" s="137"/>
    </row>
    <row r="941" spans="1:256" s="11" customFormat="1" ht="15.75" customHeight="1" x14ac:dyDescent="0.35">
      <c r="B941" s="207"/>
      <c r="C941" s="73" t="s">
        <v>691</v>
      </c>
      <c r="D941" s="50" t="s">
        <v>1</v>
      </c>
      <c r="E941" s="209">
        <v>1</v>
      </c>
      <c r="F941" s="50"/>
      <c r="G941" s="58"/>
      <c r="H941" s="210" t="str">
        <f t="shared" ref="H941" si="3">IF(OR(E941="",G941=""),"",E941*G941)</f>
        <v/>
      </c>
      <c r="I941" s="12"/>
      <c r="J941" s="137"/>
      <c r="K941" s="137"/>
      <c r="L941" s="137"/>
      <c r="M941" s="137"/>
      <c r="N941" s="137"/>
      <c r="O941" s="137"/>
      <c r="P941" s="137"/>
    </row>
    <row r="942" spans="1:256" s="11" customFormat="1" ht="15.75" customHeight="1" x14ac:dyDescent="0.35">
      <c r="B942" s="207"/>
      <c r="C942" s="73"/>
      <c r="D942" s="50"/>
      <c r="E942" s="209"/>
      <c r="F942" s="50"/>
      <c r="G942" s="58"/>
      <c r="H942" s="210" t="str">
        <f t="shared" ref="H942:H943" si="4">IF(OR(E942="",G942=""),"",E942*G942)</f>
        <v/>
      </c>
      <c r="I942" s="12"/>
      <c r="J942" s="137"/>
      <c r="K942" s="137"/>
      <c r="L942" s="159"/>
      <c r="M942" s="159"/>
      <c r="N942" s="159"/>
      <c r="O942" s="159"/>
      <c r="P942" s="159"/>
    </row>
    <row r="943" spans="1:256" s="11" customFormat="1" ht="15.75" customHeight="1" x14ac:dyDescent="0.35">
      <c r="B943" s="207"/>
      <c r="C943" s="73" t="s">
        <v>687</v>
      </c>
      <c r="D943" s="50" t="s">
        <v>1</v>
      </c>
      <c r="E943" s="209">
        <v>1</v>
      </c>
      <c r="F943" s="50"/>
      <c r="G943" s="58"/>
      <c r="H943" s="210" t="str">
        <f t="shared" si="4"/>
        <v/>
      </c>
      <c r="I943" s="12"/>
      <c r="J943" s="137"/>
      <c r="K943" s="137"/>
      <c r="L943" s="137"/>
      <c r="M943" s="137"/>
      <c r="N943" s="137"/>
      <c r="O943" s="137"/>
      <c r="P943" s="137"/>
    </row>
    <row r="944" spans="1:256" x14ac:dyDescent="0.35">
      <c r="A944" s="16"/>
      <c r="B944" s="60"/>
      <c r="C944" s="60" t="str">
        <f>CONCATENATE("Sous-total € H.T. ",B930)</f>
        <v>Sous-total € H.T. 8.5</v>
      </c>
      <c r="D944" s="48"/>
      <c r="E944" s="50"/>
      <c r="F944" s="58"/>
      <c r="G944" s="58"/>
      <c r="H944" s="58"/>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6"/>
      <c r="CF944" s="16"/>
      <c r="CG944" s="16"/>
      <c r="CH944" s="16"/>
      <c r="CI944" s="16"/>
      <c r="CJ944" s="16"/>
      <c r="CK944" s="16"/>
      <c r="CL944" s="16"/>
      <c r="CM944" s="16"/>
      <c r="CN944" s="16"/>
      <c r="CO944" s="16"/>
      <c r="CP944" s="16"/>
      <c r="CQ944" s="16"/>
      <c r="CR944" s="16"/>
      <c r="CS944" s="16"/>
      <c r="CT944" s="16"/>
      <c r="CU944" s="16"/>
      <c r="CV944" s="16"/>
      <c r="CW944" s="16"/>
      <c r="CX944" s="16"/>
      <c r="CY944" s="16"/>
      <c r="CZ944" s="16"/>
      <c r="DA944" s="16"/>
      <c r="DB944" s="16"/>
      <c r="DC944" s="16"/>
      <c r="DD944" s="16"/>
      <c r="DE944" s="16"/>
      <c r="DF944" s="16"/>
      <c r="DG944" s="16"/>
      <c r="DH944" s="16"/>
      <c r="DI944" s="16"/>
      <c r="DJ944" s="16"/>
      <c r="DK944" s="16"/>
      <c r="DL944" s="16"/>
      <c r="DM944" s="16"/>
      <c r="DN944" s="16"/>
      <c r="DO944" s="16"/>
      <c r="DP944" s="16"/>
      <c r="DQ944" s="16"/>
      <c r="DR944" s="16"/>
      <c r="DS944" s="16"/>
      <c r="DT944" s="16"/>
      <c r="DU944" s="16"/>
      <c r="DV944" s="16"/>
      <c r="DW944" s="16"/>
      <c r="DX944" s="16"/>
      <c r="DY944" s="16"/>
      <c r="DZ944" s="16"/>
      <c r="EA944" s="16"/>
      <c r="EB944" s="16"/>
      <c r="EC944" s="16"/>
      <c r="ED944" s="16"/>
      <c r="EE944" s="16"/>
      <c r="EF944" s="16"/>
      <c r="EG944" s="16"/>
      <c r="EH944" s="16"/>
      <c r="EI944" s="16"/>
      <c r="EJ944" s="16"/>
      <c r="EK944" s="16"/>
      <c r="EL944" s="16"/>
      <c r="EM944" s="16"/>
      <c r="EN944" s="16"/>
      <c r="EO944" s="16"/>
      <c r="EP944" s="16"/>
      <c r="EQ944" s="16"/>
      <c r="ER944" s="16"/>
      <c r="ES944" s="16"/>
      <c r="ET944" s="16"/>
      <c r="EU944" s="16"/>
      <c r="EV944" s="16"/>
      <c r="EW944" s="16"/>
      <c r="EX944" s="16"/>
      <c r="EY944" s="16"/>
      <c r="EZ944" s="16"/>
      <c r="FA944" s="16"/>
      <c r="FB944" s="16"/>
      <c r="FC944" s="16"/>
      <c r="FD944" s="16"/>
      <c r="FE944" s="16"/>
      <c r="FF944" s="16"/>
      <c r="FG944" s="16"/>
      <c r="FH944" s="16"/>
      <c r="FI944" s="16"/>
      <c r="FJ944" s="16"/>
      <c r="FK944" s="16"/>
      <c r="FL944" s="16"/>
      <c r="FM944" s="16"/>
      <c r="FN944" s="16"/>
      <c r="FO944" s="16"/>
      <c r="FP944" s="16"/>
      <c r="FQ944" s="16"/>
      <c r="FR944" s="16"/>
      <c r="FS944" s="16"/>
      <c r="FT944" s="16"/>
      <c r="FU944" s="16"/>
      <c r="FV944" s="16"/>
      <c r="FW944" s="16"/>
      <c r="FX944" s="16"/>
      <c r="FY944" s="16"/>
      <c r="FZ944" s="16"/>
      <c r="GA944" s="16"/>
      <c r="GB944" s="16"/>
      <c r="GC944" s="16"/>
      <c r="GD944" s="16"/>
      <c r="GE944" s="16"/>
      <c r="GF944" s="16"/>
      <c r="GG944" s="16"/>
      <c r="GH944" s="16"/>
      <c r="GI944" s="16"/>
      <c r="GJ944" s="16"/>
      <c r="GK944" s="16"/>
      <c r="GL944" s="16"/>
      <c r="GM944" s="16"/>
      <c r="GN944" s="16"/>
      <c r="GO944" s="16"/>
      <c r="GP944" s="16"/>
      <c r="GQ944" s="16"/>
      <c r="GR944" s="16"/>
      <c r="GS944" s="16"/>
      <c r="GT944" s="16"/>
      <c r="GU944" s="16"/>
      <c r="GV944" s="16"/>
      <c r="GW944" s="16"/>
      <c r="GX944" s="16"/>
      <c r="GY944" s="16"/>
      <c r="GZ944" s="16"/>
      <c r="HA944" s="16"/>
      <c r="HB944" s="16"/>
      <c r="HC944" s="16"/>
      <c r="HD944" s="16"/>
      <c r="HE944" s="16"/>
      <c r="HF944" s="16"/>
      <c r="HG944" s="16"/>
      <c r="HH944" s="16"/>
      <c r="HI944" s="16"/>
      <c r="HJ944" s="16"/>
      <c r="HK944" s="16"/>
      <c r="HL944" s="16"/>
      <c r="HM944" s="16"/>
      <c r="HN944" s="16"/>
      <c r="HO944" s="16"/>
      <c r="HP944" s="16"/>
      <c r="HQ944" s="16"/>
      <c r="HR944" s="16"/>
      <c r="HS944" s="16"/>
      <c r="HT944" s="16"/>
      <c r="HU944" s="16"/>
      <c r="HV944" s="16"/>
      <c r="HW944" s="16"/>
      <c r="HX944" s="16"/>
      <c r="HY944" s="16"/>
      <c r="HZ944" s="16"/>
      <c r="IA944" s="16"/>
      <c r="IB944" s="16"/>
      <c r="IC944" s="16"/>
      <c r="ID944" s="16"/>
      <c r="IE944" s="16"/>
      <c r="IF944" s="16"/>
      <c r="IG944" s="16"/>
      <c r="IH944" s="16"/>
      <c r="II944" s="16"/>
      <c r="IJ944" s="16"/>
      <c r="IK944" s="16"/>
      <c r="IL944" s="16"/>
      <c r="IM944" s="16"/>
      <c r="IN944" s="16"/>
      <c r="IO944" s="16"/>
      <c r="IP944" s="16"/>
      <c r="IQ944" s="16"/>
      <c r="IR944" s="16"/>
      <c r="IS944" s="16"/>
      <c r="IT944" s="16"/>
      <c r="IU944" s="16"/>
      <c r="IV944" s="16"/>
    </row>
    <row r="945" spans="2:8" s="16" customFormat="1" ht="15.75" customHeight="1" thickBot="1" x14ac:dyDescent="0.4">
      <c r="B945" s="75"/>
      <c r="C945" s="76" t="str">
        <f>CONCATENATE("Sous-total € H.T. ",B903)</f>
        <v>Sous-total € H.T. 8</v>
      </c>
      <c r="D945" s="77"/>
      <c r="E945" s="77"/>
      <c r="F945" s="77"/>
      <c r="G945" s="78"/>
      <c r="H945" s="79"/>
    </row>
    <row r="946" spans="2:8" ht="17.25" thickBot="1" x14ac:dyDescent="0.35">
      <c r="B946" s="103"/>
      <c r="C946" s="106" t="s">
        <v>14</v>
      </c>
      <c r="D946" s="109"/>
      <c r="E946" s="109"/>
      <c r="F946" s="110"/>
      <c r="G946" s="104"/>
      <c r="H946" s="105"/>
    </row>
    <row r="947" spans="2:8" ht="16.5" x14ac:dyDescent="0.3">
      <c r="B947" s="81"/>
      <c r="C947" s="107" t="s">
        <v>34</v>
      </c>
      <c r="D947" s="111"/>
      <c r="E947" s="111"/>
      <c r="F947" s="112"/>
      <c r="G947" s="116" t="s">
        <v>37</v>
      </c>
      <c r="H947" s="20"/>
    </row>
    <row r="948" spans="2:8" ht="17.25" thickBot="1" x14ac:dyDescent="0.35">
      <c r="B948" s="82"/>
      <c r="C948" s="107" t="s">
        <v>35</v>
      </c>
      <c r="D948" s="113"/>
      <c r="E948" s="113"/>
      <c r="F948" s="114"/>
      <c r="G948" s="21"/>
      <c r="H948" s="22"/>
    </row>
    <row r="949" spans="2:8" ht="16.5" x14ac:dyDescent="0.3">
      <c r="B949" s="80"/>
      <c r="C949" s="102" t="s">
        <v>36</v>
      </c>
      <c r="D949" s="111"/>
      <c r="E949" s="111"/>
      <c r="F949" s="112"/>
      <c r="G949" s="17"/>
      <c r="H949" s="18"/>
    </row>
    <row r="950" spans="2:8" ht="16.5" x14ac:dyDescent="0.3">
      <c r="B950" s="81"/>
      <c r="C950" s="107" t="s">
        <v>13</v>
      </c>
      <c r="D950" s="115"/>
      <c r="E950" s="115"/>
      <c r="F950" s="101"/>
      <c r="G950" s="19"/>
      <c r="H950" s="20"/>
    </row>
    <row r="951" spans="2:8" ht="17.25" thickBot="1" x14ac:dyDescent="0.35">
      <c r="B951" s="82"/>
      <c r="C951" s="108" t="s">
        <v>38</v>
      </c>
      <c r="D951" s="113"/>
      <c r="E951" s="113"/>
      <c r="F951" s="114"/>
      <c r="G951" s="21"/>
      <c r="H951" s="22"/>
    </row>
    <row r="955" spans="2:8" x14ac:dyDescent="0.25">
      <c r="D955" s="7"/>
    </row>
    <row r="956" spans="2:8" ht="126.75" customHeight="1" x14ac:dyDescent="0.25">
      <c r="D956" s="7"/>
    </row>
    <row r="957" spans="2:8" x14ac:dyDescent="0.25">
      <c r="D957" s="7"/>
    </row>
    <row r="960" spans="2:8" ht="15.75" x14ac:dyDescent="0.25">
      <c r="C960" s="211" t="s">
        <v>698</v>
      </c>
      <c r="D960" s="211"/>
      <c r="E960" s="211"/>
      <c r="F960" s="211"/>
      <c r="G960" s="211"/>
    </row>
    <row r="961" spans="3:11" ht="121.5" customHeight="1" x14ac:dyDescent="0.25">
      <c r="C961" s="245" t="s">
        <v>699</v>
      </c>
      <c r="D961" s="245"/>
      <c r="E961" s="245"/>
      <c r="F961" s="245"/>
      <c r="G961" s="245"/>
    </row>
    <row r="962" spans="3:11" ht="21" x14ac:dyDescent="0.25">
      <c r="C962" s="212" t="s">
        <v>700</v>
      </c>
      <c r="D962" s="213" t="s">
        <v>37</v>
      </c>
      <c r="E962" s="214" t="s">
        <v>701</v>
      </c>
      <c r="F962" s="215"/>
      <c r="G962" s="215"/>
    </row>
    <row r="963" spans="3:11" ht="20.25" x14ac:dyDescent="0.25">
      <c r="C963" s="216" t="s">
        <v>702</v>
      </c>
      <c r="D963" s="217"/>
      <c r="E963" s="217"/>
      <c r="F963" s="215"/>
      <c r="G963" s="215"/>
    </row>
    <row r="964" spans="3:11" ht="20.25" x14ac:dyDescent="0.25">
      <c r="C964" s="216" t="s">
        <v>703</v>
      </c>
      <c r="D964" s="217"/>
      <c r="E964" s="217"/>
      <c r="F964" s="215"/>
      <c r="G964" s="215"/>
    </row>
    <row r="965" spans="3:11" ht="20.25" x14ac:dyDescent="0.25">
      <c r="C965" s="216" t="s">
        <v>704</v>
      </c>
      <c r="D965" s="217"/>
      <c r="E965" s="217"/>
      <c r="F965" s="215"/>
      <c r="G965" s="215"/>
    </row>
    <row r="966" spans="3:11" ht="20.25" x14ac:dyDescent="0.25">
      <c r="C966" s="216" t="s">
        <v>705</v>
      </c>
      <c r="D966" s="217"/>
      <c r="E966" s="217"/>
      <c r="F966" s="215"/>
      <c r="G966" s="215"/>
    </row>
    <row r="967" spans="3:11" ht="20.25" x14ac:dyDescent="0.25">
      <c r="C967" s="216" t="s">
        <v>706</v>
      </c>
      <c r="D967" s="217"/>
      <c r="E967" s="217"/>
      <c r="F967" s="215"/>
      <c r="G967" s="215"/>
    </row>
    <row r="968" spans="3:11" ht="20.25" x14ac:dyDescent="0.25">
      <c r="C968" s="218" t="s">
        <v>707</v>
      </c>
      <c r="D968" s="217"/>
      <c r="E968" s="217"/>
      <c r="F968" s="215"/>
      <c r="G968" s="215"/>
      <c r="K968" s="7" t="s">
        <v>693</v>
      </c>
    </row>
    <row r="969" spans="3:11" ht="20.25" x14ac:dyDescent="0.25">
      <c r="C969" s="219" t="s">
        <v>708</v>
      </c>
      <c r="D969" s="217"/>
      <c r="E969" s="217"/>
      <c r="F969" s="215"/>
      <c r="G969" s="215"/>
    </row>
  </sheetData>
  <mergeCells count="3">
    <mergeCell ref="C961:G961"/>
    <mergeCell ref="E5:E6"/>
    <mergeCell ref="F5:F6"/>
  </mergeCells>
  <phoneticPr fontId="2" type="noConversion"/>
  <dataValidations count="2">
    <dataValidation type="list" allowBlank="1" showInputMessage="1" showErrorMessage="1" sqref="D949 D60:D63 WVK122:WVK128 D127:D128 WVK118 IY118 D65:D118 WLO118 WBS118 VRW118 VIA118 UYE118 UOI118 UEM118 TUQ118 TKU118 TAY118 SRC118 SHG118 RXK118 RNO118 RDS118 QTW118 QKA118 QAE118 PQI118 PGM118 OWQ118 OMU118 OCY118 NTC118 NJG118 MZK118 MPO118 MFS118 LVW118 LMA118 LCE118 KSI118 KIM118 JYQ118 JOU118 JEY118 IVC118 ILG118 IBK118 HRO118 HHS118 GXW118 GOA118 GEE118 FUI118 FKM118 FAQ118 EQU118 EGY118 DXC118 DNG118 DDK118 CTO118 CJS118 BZW118 BQA118 BGE118 AWI118 AMM118 ACQ118 SU118 D122 D124:D125 IY122:IY128 SU122:SU128 ACQ122:ACQ128 AMM122:AMM128 AWI122:AWI128 BGE122:BGE128 BQA122:BQA128 BZW122:BZW128 CJS122:CJS128 CTO122:CTO128 DDK122:DDK128 DNG122:DNG128 DXC122:DXC128 EGY122:EGY128 EQU122:EQU128 FAQ122:FAQ128 FKM122:FKM128 FUI122:FUI128 GEE122:GEE128 GOA122:GOA128 GXW122:GXW128 HHS122:HHS128 HRO122:HRO128 IBK122:IBK128 ILG122:ILG128 IVC122:IVC128 JEY122:JEY128 JOU122:JOU128 JYQ122:JYQ128 KIM122:KIM128 KSI122:KSI128 LCE122:LCE128 LMA122:LMA128 LVW122:LVW128 MFS122:MFS128 MPO122:MPO128 MZK122:MZK128 NJG122:NJG128 NTC122:NTC128 OCY122:OCY128 OMU122:OMU128 OWQ122:OWQ128 PGM122:PGM128 PQI122:PQI128 QAE122:QAE128 QKA122:QKA128 QTW122:QTW128 RDS122:RDS128 RNO122:RNO128 RXK122:RXK128 SHG122:SHG128 SRC122:SRC128 TAY122:TAY128 TKU122:TKU128 TUQ122:TUQ128 UEM122:UEM128 UOI122:UOI128 UYE122:UYE128 VIA122:VIA128 VRW122:VRW128 WBS122:WBS128 WLO122:WLO128 IY134:IY138 SU134:SU138 ACQ134:ACQ138 AMM134:AMM138 AWI134:AWI138 BGE134:BGE138 BQA134:BQA138 BZW134:BZW138 CJS134:CJS138 CTO134:CTO138 DDK134:DDK138 DNG134:DNG138 DXC134:DXC138 EGY134:EGY138 EQU134:EQU138 FAQ134:FAQ138 FKM134:FKM138 FUI134:FUI138 GEE134:GEE138 GOA134:GOA138 GXW134:GXW138 HHS134:HHS138 HRO134:HRO138 IBK134:IBK138 ILG134:ILG138 IVC134:IVC138 JEY134:JEY138 JOU134:JOU138 JYQ134:JYQ138 KIM134:KIM138 KSI134:KSI138 LCE134:LCE138 LMA134:LMA138 LVW134:LVW138 MFS134:MFS138 MPO134:MPO138 MZK134:MZK138 NJG134:NJG138 NTC134:NTC138 OCY134:OCY138 OMU134:OMU138 OWQ134:OWQ138 PGM134:PGM138 PQI134:PQI138 QAE134:QAE138 QKA134:QKA138 QTW134:QTW138 RDS134:RDS138 RNO134:RNO138 RXK134:RXK138 SHG134:SHG138 SRC134:SRC138 TAY134:TAY138 TKU134:TKU138 TUQ134:TUQ138 UEM134:UEM138 UOI134:UOI138 UYE134:UYE138 VIA134:VIA138 VRW134:VRW138 WBS134:WBS138 WLO134:WLO138 WVK134:WVK138 D134 WLP157 WBT157 VRX157 VIB157 UYF157 UOJ157 UEN157 TUR157 TKV157 TAZ157 SRD157 SHH157 RXL157 RNP157 RDT157 QTX157 QKB157 QAF157 PQJ157 PGN157 OWR157 OMV157 OCZ157 NTD157 NJH157 MZL157 MPP157 MFT157 LVX157 LMB157 LCF157 KSJ157 KIN157 JYR157 JOV157 JEZ157 IVD157 ILH157 IBL157 HRP157 HHT157 GXX157 GOB157 GEF157 FUJ157 FKN157 FAR157 EQV157 EGZ157 DXD157 DNH157 DDL157 CTP157 CJT157 BZX157 BQB157 BGF157 AWJ157 AMN157 ACR157 SV157 IZ157 WVL157 IZ159 D15:D58 WVL159 WLP159 WBT159 VRX159 VIB159 UYF159 UOJ159 UEN159 TUR159 TKV159 TAZ159 SRD159 SHH159 RXL159 RNP159 RDT159 QTX159 QKB159 QAF159 PQJ159 PGN159 OWR159 OMV159 OCZ159 NTD159 NJH159 MZL159 MPP159 MFT159 LVX159 LMB159 LCF159 KSJ159 KIN159 JYR159 JOV159 JEZ159 IVD159 ILH159 IBL159 HRP159 HHT159 GXX159 GOB159 GEF159 FUJ159 FKN159 FAR159 EQV159 EGZ159 DXD159 DNH159 DDL159 CTP159 CJT159 BZX159 BQB159 BGF159 AWJ159 AMN159 ACR159 SV159 D167:D189 D139:D165 D231:D232 D234:D239 D241:D246 WBT273:WBT276 VRX273:VRX276 VIB273:VIB276 UYF273:UYF276 UOJ273:UOJ276 UEN273:UEN276 TUR273:TUR276 TKV273:TKV276 TAZ273:TAZ276 SRD273:SRD276 SHH273:SHH276 RXL273:RXL276 RNP273:RNP276 RDT273:RDT276 QTX273:QTX276 QKB273:QKB276 QAF273:QAF276 PQJ273:PQJ276 PGN273:PGN276 OWR273:OWR276 OMV273:OMV276 OCZ273:OCZ276 NTD273:NTD276 NJH273:NJH276 MZL273:MZL276 MPP273:MPP276 MFT273:MFT276 LVX273:LVX276 LMB273:LMB276 LCF273:LCF276 KSJ273:KSJ276 KIN273:KIN276 JYR273:JYR276 JOV273:JOV276 JEZ273:JEZ276 IVD273:IVD276 ILH273:ILH276 IBL273:IBL276 HRP273:HRP276 HHT273:HHT276 GXX273:GXX276 GOB273:GOB276 GEF273:GEF276 FUJ273:FUJ276 FKN273:FKN276 FAR273:FAR276 EQV273:EQV276 EGZ273:EGZ276 DXD273:DXD276 DNH273:DNH276 DDL273:DDL276 CTP273:CTP276 CJT273:CJT276 BZX273:BZX276 BQB273:BQB276 BGF273:BGF276 AWJ273:AWJ276 AMN273:AMN276 ACR273:ACR276 SV273:SV276 IZ273:IZ276 WVL273:WVL276 WLP273:WLP276 WVL334 IZ334 SV334 ACR334 AMN334 AWJ334 BGF334 BQB334 BZX334 CJT334 CTP334 DDL334 DNH334 DXD334 EGZ334 EQV334 FAR334 FKN334 FUJ334 GEF334 GOB334 GXX334 HHT334 HRP334 IBL334 ILH334 IVD334 JEZ334 JOV334 JYR334 KIN334 KSJ334 LCF334 LMB334 LVX334 MFT334 MPP334 MZL334 NJH334 NTD334 OCZ334 OMV334 OWR334 PGN334 PQJ334 QAF334 QKB334 QTX334 RDT334 RNP334 RXL334 SHH334 SRD334 TAZ334 TKV334 TUR334 UEN334 UOJ334 UYF334 VIB334 VRX334 WBT334 WLP334 WLP361:WLP370 WBT361:WBT370 VRX361:VRX370 VIB361:VIB370 UYF361:UYF370 UOJ361:UOJ370 UEN361:UEN370 TUR361:TUR370 TKV361:TKV370 TAZ361:TAZ370 SRD361:SRD370 SHH361:SHH370 RXL361:RXL370 RNP361:RNP370 RDT361:RDT370 QTX361:QTX370 QKB361:QKB370 QAF361:QAF370 PQJ361:PQJ370 PGN361:PGN370 OWR361:OWR370 OMV361:OMV370 OCZ361:OCZ370 NTD361:NTD370 NJH361:NJH370 MZL361:MZL370 MPP361:MPP370 MFT361:MFT370 LVX361:LVX370 LMB361:LMB370 LCF361:LCF370 KSJ361:KSJ370 KIN361:KIN370 JYR361:JYR370 JOV361:JOV370 JEZ361:JEZ370 IVD361:IVD370 ILH361:ILH370 IBL361:IBL370 HRP361:HRP370 HHT361:HHT370 GXX361:GXX370 GOB361:GOB370 GEF361:GEF370 FUJ361:FUJ370 FKN361:FKN370 FAR361:FAR370 EQV361:EQV370 EGZ361:EGZ370 DXD361:DXD370 DNH361:DNH370 DDL361:DDL370 CTP361:CTP370 CJT361:CJT370 BZX361:BZX370 BQB361:BQB370 BGF361:BGF370 AWJ361:AWJ370 AMN361:AMN370 ACR361:ACR370 SV361:SV370 IZ361:IZ370 WVL361:WVL370 WVL374:WVL385 IZ374:IZ385 SV374:SV385 ACR374:ACR385 AMN374:AMN385 AWJ374:AWJ385 BGF374:BGF385 BQB374:BQB385 BZX374:BZX385 CJT374:CJT385 CTP374:CTP385 DDL374:DDL385 DNH374:DNH385 DXD374:DXD385 EGZ374:EGZ385 EQV374:EQV385 FAR374:FAR385 FKN374:FKN385 FUJ374:FUJ385 GEF374:GEF385 GOB374:GOB385 GXX374:GXX385 HHT374:HHT385 HRP374:HRP385 IBL374:IBL385 ILH374:ILH385 IVD374:IVD385 JEZ374:JEZ385 JOV374:JOV385 JYR374:JYR385 KIN374:KIN385 KSJ374:KSJ385 LCF374:LCF385 LMB374:LMB385 LVX374:LVX385 MFT374:MFT385 MPP374:MPP385 MZL374:MZL385 NJH374:NJH385 NTD374:NTD385 OCZ374:OCZ385 OMV374:OMV385 OWR374:OWR385 PGN374:PGN385 PQJ374:PQJ385 QAF374:QAF385 QKB374:QKB385 QTX374:QTX385 RDT374:RDT385 RNP374:RNP385 RXL374:RXL385 SHH374:SHH385 SRD374:SRD385 TAZ374:TAZ385 TKV374:TKV385 TUR374:TUR385 UEN374:UEN385 UOJ374:UOJ385 UYF374:UYF385 VIB374:VIB385 VRX374:VRX385 WBT374:WBT385 WLP374:WLP385 WVL389 IZ389 SV389 ACR389 AMN389 AWJ389 BGF389 BQB389 BZX389 CJT389 CTP389 DDL389 DNH389 DXD389 EGZ389 EQV389 FAR389 FKN389 FUJ389 GEF389 GOB389 GXX389 HHT389 HRP389 IBL389 ILH389 IVD389 JEZ389 JOV389 JYR389 KIN389 KSJ389 LCF389 LMB389 LVX389 MFT389 MPP389 MZL389 NJH389 NTD389 OCZ389 OMV389 OWR389 PGN389 PQJ389 QAF389 QKB389 QTX389 RDT389 RNP389 RXL389 SHH389 SRD389 TAZ389 TKV389 TUR389 UEN389 UOJ389 UYF389 VIB389 VRX389 WBT389 WLP389 IZ401:IZ402 WVL401:WVL402 WLP401:WLP402 WBT401:WBT402 VRX401:VRX402 VIB401:VIB402 UYF401:UYF402 UOJ401:UOJ402 UEN401:UEN402 TUR401:TUR402 TKV401:TKV402 TAZ401:TAZ402 SRD401:SRD402 SHH401:SHH402 RXL401:RXL402 RNP401:RNP402 RDT401:RDT402 QTX401:QTX402 QKB401:QKB402 QAF401:QAF402 PQJ401:PQJ402 PGN401:PGN402 OWR401:OWR402 OMV401:OMV402 OCZ401:OCZ402 NTD401:NTD402 NJH401:NJH402 MZL401:MZL402 MPP401:MPP402 MFT401:MFT402 LVX401:LVX402 LMB401:LMB402 LCF401:LCF402 KSJ401:KSJ402 KIN401:KIN402 JYR401:JYR402 JOV401:JOV402 JEZ401:JEZ402 IVD401:IVD402 ILH401:ILH402 IBL401:IBL402 HRP401:HRP402 HHT401:HHT402 GXX401:GXX402 GOB401:GOB402 GEF401:GEF402 FUJ401:FUJ402 FKN401:FKN402 FAR401:FAR402 EQV401:EQV402 EGZ401:EGZ402 DXD401:DXD402 DNH401:DNH402 DDL401:DDL402 CTP401:CTP402 CJT401:CJT402 BZX401:BZX402 BQB401:BQB402 BGF401:BGF402 AWJ401:AWJ402 AMN401:AMN402 ACR401:ACR402 SV401:SV402 SV410:SV414 IZ410:IZ414 WVL410:WVL414 WLP410:WLP414 WBT410:WBT414 VRX410:VRX414 VIB410:VIB414 UYF410:UYF414 UOJ410:UOJ414 UEN410:UEN414 TUR410:TUR414 TKV410:TKV414 TAZ410:TAZ414 SRD410:SRD414 SHH410:SHH414 RXL410:RXL414 RNP410:RNP414 RDT410:RDT414 QTX410:QTX414 QKB410:QKB414 QAF410:QAF414 PQJ410:PQJ414 PGN410:PGN414 OWR410:OWR414 OMV410:OMV414 OCZ410:OCZ414 NTD410:NTD414 NJH410:NJH414 MZL410:MZL414 MPP410:MPP414 MFT410:MFT414 LVX410:LVX414 LMB410:LMB414 LCF410:LCF414 KSJ410:KSJ414 KIN410:KIN414 JYR410:JYR414 JOV410:JOV414 JEZ410:JEZ414 IVD410:IVD414 ILH410:ILH414 IBL410:IBL414 HRP410:HRP414 HHT410:HHT414 GXX410:GXX414 GOB410:GOB414 GEF410:GEF414 FUJ410:FUJ414 FKN410:FKN414 FAR410:FAR414 EQV410:EQV414 EGZ410:EGZ414 DXD410:DXD414 DNH410:DNH414 DDL410:DDL414 CTP410:CTP414 CJT410:CJT414 BZX410:BZX414 BQB410:BQB414 BGF410:BGF414 AWJ410:AWJ414 AMN410:AMN414 ACR410:ACR414 WLP418 WVL418 IZ418 SV418 ACR418 AMN418 AWJ418 BGF418 BQB418 BZX418 CJT418 CTP418 DDL418 DNH418 DXD418 EGZ418 EQV418 FAR418 FKN418 FUJ418 GEF418 GOB418 GXX418 HHT418 HRP418 IBL418 ILH418 IVD418 JEZ418 JOV418 JYR418 KIN418 KSJ418 LCF418 LMB418 LVX418 MFT418 MPP418 MZL418 NJH418 NTD418 OCZ418 OMV418 OWR418 PGN418 PQJ418 QAF418 QKB418 QTX418 RDT418 RNP418 RXL418 SHH418 SRD418 TAZ418 TKV418 TUR418 UEN418 UOJ418 UYF418 VIB418 VRX418 WBT418 D444:D452 SV444:SV452 ACR444:ACR452 AMN444:AMN452 AWJ444:AWJ452 BGF444:BGF452 BQB444:BQB452 BZX444:BZX452 CJT444:CJT452 CTP444:CTP452 DDL444:DDL452 DNH444:DNH452 DXD444:DXD452 EGZ444:EGZ452 EQV444:EQV452 FAR444:FAR452 FKN444:FKN452 FUJ444:FUJ452 GEF444:GEF452 GOB444:GOB452 GXX444:GXX452 HHT444:HHT452 HRP444:HRP452 IBL444:IBL452 ILH444:ILH452 IVD444:IVD452 JEZ444:JEZ452 JOV444:JOV452 JYR444:JYR452 KIN444:KIN452 KSJ444:KSJ452 LCF444:LCF452 LMB444:LMB452 LVX444:LVX452 MFT444:MFT452 MPP444:MPP452 MZL444:MZL452 NJH444:NJH452 NTD444:NTD452 OCZ444:OCZ452 OMV444:OMV452 OWR444:OWR452 PGN444:PGN452 PQJ444:PQJ452 QAF444:QAF452 QKB444:QKB452 QTX444:QTX452 RDT444:RDT452 RNP444:RNP452 RXL444:RXL452 SHH444:SHH452 SRD444:SRD452 TAZ444:TAZ452 TKV444:TKV452 TUR444:TUR452 UEN444:UEN452 UOJ444:UOJ452 UYF444:UYF452 VIB444:VIB452 VRX444:VRX452 WBT444:WBT452 WLP444:WLP452 WVL444:WVL452 WVL464 WVL438 WLP438 WBT438 VRX438 VIB438 UYF438 UOJ438 UEN438 TUR438 TKV438 TAZ438 SRD438 SHH438 RXL438 RNP438 RDT438 QTX438 QKB438 QAF438 PQJ438 PGN438 OWR438 OMV438 OCZ438 NTD438 NJH438 MZL438 MPP438 MFT438 LVX438 LMB438 LCF438 KSJ438 KIN438 JYR438 JOV438 JEZ438 IVD438 ILH438 IBL438 HRP438 HHT438 GXX438 GOB438 GEF438 FUJ438 FKN438 FAR438 EQV438 EGZ438 DXD438 DNH438 DDL438 CTP438 CJT438 BZX438 BQB438 BGF438 AWJ438 AMN438 ACR438 SV438 IZ438 IZ464 SV464 ACR464 AMN464 AWJ464 BGF464 BQB464 BZX464 CJT464 CTP464 DDL464 DNH464 DXD464 EGZ464 EQV464 FAR464 FKN464 FUJ464 GEF464 GOB464 GXX464 HHT464 HRP464 IBL464 ILH464 IVD464 JEZ464 JOV464 JYR464 KIN464 KSJ464 LCF464 LMB464 LVX464 MFT464 MPP464 MZL464 NJH464 NTD464 OCZ464 OMV464 OWR464 PGN464 PQJ464 QAF464 QKB464 QTX464 RDT464 RNP464 RXL464 SHH464 SRD464 TAZ464 TKV464 TUR464 UEN464 UOJ464 UYF464 VIB464 VRX464 WBT464 WLP464 WVL440:WVL442 WLP440:WLP442 WBT440:WBT442 VRX440:VRX442 VIB440:VIB442 UYF440:UYF442 UOJ440:UOJ442 UEN440:UEN442 TUR440:TUR442 TKV440:TKV442 TAZ440:TAZ442 SRD440:SRD442 SHH440:SHH442 RXL440:RXL442 RNP440:RNP442 RDT440:RDT442 QTX440:QTX442 QKB440:QKB442 QAF440:QAF442 PQJ440:PQJ442 PGN440:PGN442 OWR440:OWR442 OMV440:OMV442 OCZ440:OCZ442 NTD440:NTD442 NJH440:NJH442 MZL440:MZL442 MPP440:MPP442 MFT440:MFT442 LVX440:LVX442 LMB440:LMB442 LCF440:LCF442 KSJ440:KSJ442 KIN440:KIN442 JYR440:JYR442 JOV440:JOV442 JEZ440:JEZ442 IVD440:IVD442 ILH440:ILH442 IBL440:IBL442 HRP440:HRP442 HHT440:HHT442 GXX440:GXX442 GOB440:GOB442 GEF440:GEF442 FUJ440:FUJ442 FKN440:FKN442 FAR440:FAR442 EQV440:EQV442 EGZ440:EGZ442 DXD440:DXD442 DNH440:DNH442 DDL440:DDL442 CTP440:CTP442 CJT440:CJT442 BZX440:BZX442 BQB440:BQB442 BGF440:BGF442 AWJ440:AWJ442 AMN440:AMN442 ACR440:ACR442 SV440:SV442 IZ444:IZ452 IZ440:IZ442 D191:D229 D456:D460 WVL456:WVL460 WLP456:WLP460 WBT456:WBT460 VRX456:VRX460 VIB456:VIB460 UYF456:UYF460 UOJ456:UOJ460 UEN456:UEN460 TUR456:TUR460 TKV456:TKV460 TAZ456:TAZ460 SRD456:SRD460 SHH456:SHH460 RXL456:RXL460 RNP456:RNP460 RDT456:RDT460 QTX456:QTX460 QKB456:QKB460 QAF456:QAF460 PQJ456:PQJ460 PGN456:PGN460 OWR456:OWR460 OMV456:OMV460 OCZ456:OCZ460 NTD456:NTD460 NJH456:NJH460 MZL456:MZL460 MPP456:MPP460 MFT456:MFT460 LVX456:LVX460 LMB456:LMB460 LCF456:LCF460 KSJ456:KSJ460 KIN456:KIN460 JYR456:JYR460 JOV456:JOV460 JEZ456:JEZ460 IVD456:IVD460 ILH456:ILH460 IBL456:IBL460 HRP456:HRP460 HHT456:HHT460 GXX456:GXX460 GOB456:GOB460 GEF456:GEF460 FUJ456:FUJ460 FKN456:FKN460 FAR456:FAR460 EQV456:EQV460 EGZ456:EGZ460 DXD456:DXD460 DNH456:DNH460 DDL456:DDL460 CTP456:CTP460 CJT456:CJT460 BZX456:BZX460 BQB456:BQB460 BGF456:BGF460 AWJ456:AWJ460 AMN456:AMN460 ACR456:ACR460 SV456:SV460 IZ456:IZ460 WVL467:WVL495 IZ467:IZ495 SV467:SV495 ACR467:ACR495 AMN467:AMN495 AWJ467:AWJ495 BGF467:BGF495 BQB467:BQB495 BZX467:BZX495 CJT467:CJT495 CTP467:CTP495 DDL467:DDL495 DNH467:DNH495 DXD467:DXD495 EGZ467:EGZ495 EQV467:EQV495 FAR467:FAR495 FKN467:FKN495 FUJ467:FUJ495 GEF467:GEF495 GOB467:GOB495 GXX467:GXX495 HHT467:HHT495 HRP467:HRP495 IBL467:IBL495 ILH467:ILH495 IVD467:IVD495 JEZ467:JEZ495 JOV467:JOV495 JYR467:JYR495 KIN467:KIN495 KSJ467:KSJ495 LCF467:LCF495 LMB467:LMB495 LVX467:LVX495 MFT467:MFT495 MPP467:MPP495 MZL467:MZL495 NJH467:NJH495 NTD467:NTD495 OCZ467:OCZ495 OMV467:OMV495 OWR467:OWR495 PGN467:PGN495 PQJ467:PQJ495 QAF467:QAF495 QKB467:QKB495 QTX467:QTX495 RDT467:RDT495 RNP467:RNP495 RXL467:RXL495 SHH467:SHH495 SRD467:SRD495 TAZ467:TAZ495 TKV467:TKV495 TUR467:TUR495 UEN467:UEN495 UOJ467:UOJ495 UYF467:UYF495 VIB467:VIB495 VRX467:VRX495 WBT467:WBT495 WLP467:WLP495 WVL498:WVL501 IZ498:IZ501 SV498:SV501 ACR498:ACR501 AMN498:AMN501 AWJ498:AWJ501 BGF498:BGF501 BQB498:BQB501 BZX498:BZX501 CJT498:CJT501 CTP498:CTP501 DDL498:DDL501 DNH498:DNH501 DXD498:DXD501 EGZ498:EGZ501 EQV498:EQV501 FAR498:FAR501 FKN498:FKN501 FUJ498:FUJ501 GEF498:GEF501 GOB498:GOB501 GXX498:GXX501 HHT498:HHT501 HRP498:HRP501 IBL498:IBL501 ILH498:ILH501 IVD498:IVD501 JEZ498:JEZ501 JOV498:JOV501 JYR498:JYR501 KIN498:KIN501 KSJ498:KSJ501 LCF498:LCF501 LMB498:LMB501 LVX498:LVX501 MFT498:MFT501 MPP498:MPP501 MZL498:MZL501 NJH498:NJH501 NTD498:NTD501 OCZ498:OCZ501 OMV498:OMV501 OWR498:OWR501 PGN498:PGN501 PQJ498:PQJ501 QAF498:QAF501 QKB498:QKB501 QTX498:QTX501 RDT498:RDT501 RNP498:RNP501 RXL498:RXL501 SHH498:SHH501 SRD498:SRD501 TAZ498:TAZ501 TKV498:TKV501 TUR498:TUR501 UEN498:UEN501 UOJ498:UOJ501 UYF498:UYF501 VIB498:VIB501 VRX498:VRX501 WBT498:WBT501 WLP498:WLP501 D464:D498 IZ506:IZ509 SV506:SV509 ACR506:ACR509 AMN506:AMN509 AWJ506:AWJ509 BGF506:BGF509 BQB506:BQB509 BZX506:BZX509 CJT506:CJT509 CTP506:CTP509 DDL506:DDL509 DNH506:DNH509 DXD506:DXD509 EGZ506:EGZ509 EQV506:EQV509 FAR506:FAR509 FKN506:FKN509 FUJ506:FUJ509 GEF506:GEF509 GOB506:GOB509 GXX506:GXX509 HHT506:HHT509 HRP506:HRP509 IBL506:IBL509 ILH506:ILH509 IVD506:IVD509 JEZ506:JEZ509 JOV506:JOV509 JYR506:JYR509 KIN506:KIN509 KSJ506:KSJ509 LCF506:LCF509 LMB506:LMB509 LVX506:LVX509 MFT506:MFT509 MPP506:MPP509 MZL506:MZL509 NJH506:NJH509 NTD506:NTD509 OCZ506:OCZ509 OMV506:OMV509 OWR506:OWR509 PGN506:PGN509 PQJ506:PQJ509 QAF506:QAF509 QKB506:QKB509 QTX506:QTX509 RDT506:RDT509 RNP506:RNP509 RXL506:RXL509 SHH506:SHH509 SRD506:SRD509 TAZ506:TAZ509 TKV506:TKV509 TUR506:TUR509 UEN506:UEN509 UOJ506:UOJ509 UYF506:UYF509 VIB506:VIB509 VRX506:VRX509 WBT506:WBT509 WLP506:WLP509 WVL506:WVL509 D248:D442 IY513:IY517 SU513:SU517 ACQ513:ACQ517 AMM513:AMM517 AWI513:AWI517 BGE513:BGE517 BQA513:BQA517 BZW513:BZW517 CJS513:CJS517 CTO513:CTO517 DDK513:DDK517 DNG513:DNG517 DXC513:DXC517 EGY513:EGY517 EQU513:EQU517 FAQ513:FAQ517 FKM513:FKM517 FUI513:FUI517 GEE513:GEE517 GOA513:GOA517 GXW513:GXW517 HHS513:HHS517 HRO513:HRO517 IBK513:IBK517 ILG513:ILG517 IVC513:IVC517 JEY513:JEY517 JOU513:JOU517 JYQ513:JYQ517 KIM513:KIM517 KSI513:KSI517 LCE513:LCE517 LMA513:LMA517 LVW513:LVW517 MFS513:MFS517 MPO513:MPO517 MZK513:MZK517 NJG513:NJG517 NTC513:NTC517 OCY513:OCY517 OMU513:OMU517 OWQ513:OWQ517 PGM513:PGM517 PQI513:PQI517 QAE513:QAE517 QKA513:QKA517 QTW513:QTW517 RDS513:RDS517 RNO513:RNO517 RXK513:RXK517 SHG513:SHG517 SRC513:SRC517 TAY513:TAY517 TKU513:TKU517 TUQ513:TUQ517 UEM513:UEM517 UOI513:UOI517 UYE513:UYE517 VIA513:VIA517 VRW513:VRW517 WBS513:WBS517 WLO513:WLO517 WVK513:WVK517 D527:D529 WVL610 D556:D583 D610:D611 IZ610 SV610 ACR610 AMN610 AWJ610 BGF610 BQB610 BZX610 CJT610 CTP610 DDL610 DNH610 DXD610 EGZ610 EQV610 FAR610 FKN610 FUJ610 GEF610 GOB610 GXX610 HHT610 HRP610 IBL610 ILH610 IVD610 JEZ610 JOV610 JYR610 KIN610 KSJ610 LCF610 LMB610 LVX610 MFT610 MPP610 MZL610 NJH610 NTD610 OCZ610 OMV610 OWR610 PGN610 PQJ610 QAF610 QKB610 QTX610 RDT610 RNP610 RXL610 SHH610 SRD610 TAZ610 TKV610 TUR610 UEN610 UOJ610 UYF610 VIB610 VRX610 WBT610 WLP610 SV546:SV548 ACR546:ACR548 AMN546:AMN548 AWJ546:AWJ548 BGF546:BGF548 BQB546:BQB548 BZX546:BZX548 CJT546:CJT548 CTP546:CTP548 DDL546:DDL548 DNH546:DNH548 DXD546:DXD548 EGZ546:EGZ548 EQV546:EQV548 FAR546:FAR548 FKN546:FKN548 FUJ546:FUJ548 GEF546:GEF548 GOB546:GOB548 GXX546:GXX548 HHT546:HHT548 HRP546:HRP548 IBL546:IBL548 ILH546:ILH548 IVD546:IVD548 JEZ546:JEZ548 JOV546:JOV548 JYR546:JYR548 KIN546:KIN548 KSJ546:KSJ548 LCF546:LCF548 LMB546:LMB548 LVX546:LVX548 MFT546:MFT548 MPP546:MPP548 MZL546:MZL548 NJH546:NJH548 NTD546:NTD548 OCZ546:OCZ548 OMV546:OMV548 OWR546:OWR548 PGN546:PGN548 PQJ546:PQJ548 QAF546:QAF548 QKB546:QKB548 QTX546:QTX548 RDT546:RDT548 RNP546:RNP548 RXL546:RXL548 SHH546:SHH548 SRD546:SRD548 TAZ546:TAZ548 TKV546:TKV548 TUR546:TUR548 UEN546:UEN548 UOJ546:UOJ548 UYF546:UYF548 VIB546:VIB548 VRX546:VRX548 WBT546:WBT548 WLP546:WLP548 WVL546:WVL548 IZ553 SV553 ACR553 AMN553 AWJ553 BGF553 BQB553 BZX553 CJT553 CTP553 DDL553 DNH553 DXD553 EGZ553 EQV553 FAR553 FKN553 FUJ553 GEF553 GOB553 GXX553 HHT553 HRP553 IBL553 ILH553 IVD553 JEZ553 JOV553 JYR553 KIN553 KSJ553 LCF553 LMB553 LVX553 MFT553 MPP553 MZL553 NJH553 NTD553 OCZ553 OMV553 OWR553 PGN553 PQJ553 QAF553 QKB553 QTX553 RDT553 RNP553 RXL553 SHH553 SRD553 TAZ553 TKV553 TUR553 UEN553 UOJ553 UYF553 VIB553 VRX553 WBT553 WLP553 WVL553 D522:D524 IZ558 SV558 ACR558 AMN558 AWJ558 BGF558 BQB558 BZX558 CJT558 CTP558 DDL558 DNH558 DXD558 EGZ558 EQV558 FAR558 FKN558 FUJ558 GEF558 GOB558 GXX558 HHT558 HRP558 IBL558 ILH558 IVD558 JEZ558 JOV558 JYR558 KIN558 KSJ558 LCF558 LMB558 LVX558 MFT558 MPP558 MZL558 NJH558 NTD558 OCZ558 OMV558 OWR558 PGN558 PQJ558 QAF558 QKB558 QTX558 RDT558 RNP558 RXL558 SHH558 SRD558 TAZ558 TKV558 TUR558 UEN558 UOJ558 UYF558 VIB558 VRX558 WBT558 WLP558 WVL558 WVK519:WVK521 D518:D519 D502:D513 IY519:IY521 SU519:SU521 ACQ519:ACQ521 AMM519:AMM521 AWI519:AWI521 BGE519:BGE521 BQA519:BQA521 BZW519:BZW521 CJS519:CJS521 CTO519:CTO521 DDK519:DDK521 DNG519:DNG521 DXC519:DXC521 EGY519:EGY521 EQU519:EQU521 FAQ519:FAQ521 FKM519:FKM521 FUI519:FUI521 GEE519:GEE521 GOA519:GOA521 GXW519:GXW521 HHS519:HHS521 HRO519:HRO521 IBK519:IBK521 ILG519:ILG521 IVC519:IVC521 JEY519:JEY521 JOU519:JOU521 JYQ519:JYQ521 KIM519:KIM521 KSI519:KSI521 LCE519:LCE521 LMA519:LMA521 LVW519:LVW521 MFS519:MFS521 MPO519:MPO521 MZK519:MZK521 NJG519:NJG521 NTC519:NTC521 OCY519:OCY521 OMU519:OMU521 OWQ519:OWQ521 PGM519:PGM521 PQI519:PQI521 QAE519:QAE521 QKA519:QKA521 QTW519:QTW521 RDS519:RDS521 RNO519:RNO521 RXK519:RXK521 SHG519:SHG521 SRC519:SRC521 TAY519:TAY521 TKU519:TKU521 TUQ519:TUQ521 UEM519:UEM521 UOI519:UOI521 UYE519:UYE521 VIA519:VIA521 VRW519:VRW521 WBS519:WBS521 WLO519:WLO521 WVL561:WVL579 WLP561:WLP579 WBT561:WBT579 VRX561:VRX579 VIB561:VIB579 UYF561:UYF579 UOJ561:UOJ579 UEN561:UEN579 TUR561:TUR579 TKV561:TKV579 TAZ561:TAZ579 SRD561:SRD579 SHH561:SHH579 RXL561:RXL579 RNP561:RNP579 RDT561:RDT579 QTX561:QTX579 QKB561:QKB579 QAF561:QAF579 PQJ561:PQJ579 PGN561:PGN579 OWR561:OWR579 OMV561:OMV579 OCZ561:OCZ579 NTD561:NTD579 NJH561:NJH579 MZL561:MZL579 MPP561:MPP579 MFT561:MFT579 LVX561:LVX579 LMB561:LMB579 LCF561:LCF579 KSJ561:KSJ579 KIN561:KIN579 JYR561:JYR579 JOV561:JOV579 JEZ561:JEZ579 IVD561:IVD579 ILH561:ILH579 IBL561:IBL579 HRP561:HRP579 HHT561:HHT579 GXX561:GXX579 GOB561:GOB579 GEF561:GEF579 FUJ561:FUJ579 FKN561:FKN579 FAR561:FAR579 EQV561:EQV579 EGZ561:EGZ579 DXD561:DXD579 DNH561:DNH579 DDL561:DDL579 CTP561:CTP579 CJT561:CJT579 BZX561:BZX579 BQB561:BQB579 BGF561:BGF579 AWJ561:AWJ579 AMN561:AMN579 ACR561:ACR579 SV561:SV579 IZ561:IZ579 WVL605:WVL606 IZ605:IZ606 SV605:SV606 ACR605:ACR606 AMN605:AMN606 AWJ605:AWJ606 BGF605:BGF606 BQB605:BQB606 BZX605:BZX606 CJT605:CJT606 CTP605:CTP606 DDL605:DDL606 DNH605:DNH606 DXD605:DXD606 EGZ605:EGZ606 EQV605:EQV606 FAR605:FAR606 FKN605:FKN606 FUJ605:FUJ606 GEF605:GEF606 GOB605:GOB606 GXX605:GXX606 HHT605:HHT606 HRP605:HRP606 IBL605:IBL606 ILH605:ILH606 IVD605:IVD606 JEZ605:JEZ606 JOV605:JOV606 JYR605:JYR606 KIN605:KIN606 KSJ605:KSJ606 LCF605:LCF606 LMB605:LMB606 LVX605:LVX606 MFT605:MFT606 MPP605:MPP606 MZL605:MZL606 NJH605:NJH606 NTD605:NTD606 OCZ605:OCZ606 OMV605:OMV606 OWR605:OWR606 PGN605:PGN606 PQJ605:PQJ606 QAF605:QAF606 QKB605:QKB606 QTX605:QTX606 RDT605:RDT606 RNP605:RNP606 RXL605:RXL606 SHH605:SHH606 SRD605:SRD606 TAZ605:TAZ606 TKV605:TKV606 TUR605:TUR606 UEN605:UEN606 UOJ605:UOJ606 UYF605:UYF606 VIB605:VIB606 VRX605:VRX606 WBT605:WBT606 WLP605:WLP606 IZ546:IZ548 D585:D587 D591:D592 WVK619 IY619 SU619 ACQ619 AMM619 AWI619 BGE619 BQA619 BZW619 CJS619 CTO619 DDK619 DNG619 DXC619 EGY619 EQU619 FAQ619 FKM619 FUI619 GEE619 GOA619 GXW619 HHS619 HRO619 IBK619 ILG619 IVC619 JEY619 JOU619 JYQ619 KIM619 KSI619 LCE619 LMA619 LVW619 MFS619 MPO619 MZK619 NJG619 NTC619 OCY619 OMU619 OWQ619 PGM619 PQI619 QAE619 QKA619 QTW619 RDS619 RNO619 RXK619 SHG619 SRC619 TAY619 TKU619 TUQ619 UEM619 UOI619 UYE619 VIA619 VRW619 WBS619 WLO619 D601:D608 D623 D648 D642 D626:D629 WLO627:WLO628 WVK627:WVK628 IY627:IY628 SU627:SU628 ACQ627:ACQ628 AMM627:AMM628 AWI627:AWI628 BGE627:BGE628 BQA627:BQA628 BZW627:BZW628 CJS627:CJS628 CTO627:CTO628 DDK627:DDK628 DNG627:DNG628 DXC627:DXC628 EGY627:EGY628 EQU627:EQU628 FAQ627:FAQ628 FKM627:FKM628 FUI627:FUI628 GEE627:GEE628 GOA627:GOA628 GXW627:GXW628 HHS627:HHS628 HRO627:HRO628 IBK627:IBK628 ILG627:ILG628 IVC627:IVC628 JEY627:JEY628 JOU627:JOU628 JYQ627:JYQ628 KIM627:KIM628 KSI627:KSI628 LCE627:LCE628 LMA627:LMA628 LVW627:LVW628 MFS627:MFS628 MPO627:MPO628 MZK627:MZK628 NJG627:NJG628 NTC627:NTC628 OCY627:OCY628 OMU627:OMU628 OWQ627:OWQ628 PGM627:PGM628 PQI627:PQI628 QAE627:QAE628 QKA627:QKA628 QTW627:QTW628 RDS627:RDS628 RNO627:RNO628 RXK627:RXK628 SHG627:SHG628 SRC627:SRC628 TAY627:TAY628 TKU627:TKU628 TUQ627:TUQ628 UEM627:UEM628 UOI627:UOI628 UYE627:UYE628 VIA627:VIA628 VRW627:VRW628 WBS627:WBS628 WBS646 VRW646 VIA646 UYE646 UOI646 UEM646 TUQ646 TKU646 TAY646 SRC646 SHG646 RXK646 RNO646 RDS646 QTW646 QKA646 QAE646 PQI646 PGM646 OWQ646 OMU646 OCY646 NTC646 NJG646 MZK646 MPO646 MFS646 LVW646 LMA646 LCE646 KSI646 KIM646 JYQ646 JOU646 JEY646 IVC646 ILG646 IBK646 HRO646 HHS646 GXW646 GOA646 GEE646 FUI646 FKM646 FAQ646 EQU646 EGY646 DXC646 DNG646 DDK646 CTO646 CJS646 BZW646 BQA646 BGE646 AWI646 AMM646 ACQ646 SU646 IY646 WVK646 WLO646 D646 D650:D655 D660 WBT679 WLP679 WVL679 IZ679 SV679 ACR679 AMN679 AWJ679 BGF679 BQB679 BZX679 CJT679 CTP679 DDL679 DNH679 DXD679 EGZ679 EQV679 FAR679 FKN679 FUJ679 GEF679 GOB679 GXX679 HHT679 HRP679 IBL679 ILH679 IVD679 JEZ679 JOV679 JYR679 KIN679 KSJ679 LCF679 LMB679 LVX679 MFT679 MPP679 MZL679 NJH679 NTD679 OCZ679 OMV679 OWR679 PGN679 PQJ679 QAF679 QKB679 QTX679 RDT679 RNP679 RXL679 SHH679 SRD679 TAZ679 TKV679 TUR679 UEN679 UOJ679 UYF679 VIB679 VRX679 WBT694 WLP694 WVL694 IZ694 SV694 ACR694 AMN694 AWJ694 BGF694 BQB694 BZX694 CJT694 CTP694 DDL694 DNH694 DXD694 EGZ694 EQV694 FAR694 FKN694 FUJ694 GEF694 GOB694 GXX694 HHT694 HRP694 IBL694 ILH694 IVD694 JEZ694 JOV694 JYR694 KIN694 KSJ694 LCF694 LMB694 LVX694 MFT694 MPP694 MZL694 NJH694 NTD694 OCZ694 OMV694 OWR694 PGN694 PQJ694 QAF694 QKB694 QTX694 RDT694 RNP694 RXL694 SHH694 SRD694 TAZ694 TKV694 TUR694 UEN694 UOJ694 UYF694 VIB694 VRX694 IZ683 SV683 ACR683 AMN683 AWJ683 BGF683 BQB683 BZX683 CJT683 CTP683 DDL683 DNH683 DXD683 EGZ683 EQV683 FAR683 FKN683 FUJ683 GEF683 GOB683 GXX683 HHT683 HRP683 IBL683 ILH683 IVD683 JEZ683 JOV683 JYR683 KIN683 KSJ683 LCF683 LMB683 LVX683 MFT683 MPP683 MZL683 NJH683 NTD683 OCZ683 OMV683 OWR683 PGN683 PQJ683 QAF683 QKB683 QTX683 RDT683 RNP683 RXL683 SHH683 SRD683 TAZ683 TKV683 TUR683 UEN683 UOJ683 UYF683 VIB683 VRX683 WBT683 WLP683 WBT686 WVL683 WLP686 WVL686 IZ686 SV686 ACR686 AMN686 AWJ686 BGF686 BQB686 BZX686 CJT686 CTP686 DDL686 DNH686 DXD686 EGZ686 EQV686 FAR686 FKN686 FUJ686 GEF686 GOB686 GXX686 HHT686 HRP686 IBL686 ILH686 IVD686 JEZ686 JOV686 JYR686 KIN686 KSJ686 LCF686 LMB686 LVX686 MFT686 MPP686 MZL686 NJH686 NTD686 OCZ686 OMV686 OWR686 PGN686 PQJ686 QAF686 QKB686 QTX686 RDT686 RNP686 RXL686 SHH686 SRD686 TAZ686 TKV686 TUR686 UEN686 UOJ686 UYF686 VIB686 VRX686 VRX698 WBT698 WLP698 WVL698 IZ698 SV698 ACR698 AMN698 AWJ698 BGF698 BQB698 BZX698 CJT698 CTP698 DDL698 DNH698 DXD698 EGZ698 EQV698 FAR698 FKN698 FUJ698 GEF698 GOB698 GXX698 HHT698 HRP698 IBL698 ILH698 IVD698 JEZ698 JOV698 JYR698 KIN698 KSJ698 LCF698 LMB698 LVX698 MFT698 MPP698 MZL698 NJH698 NTD698 OCZ698 OMV698 OWR698 PGN698 PQJ698 QAF698 QKB698 QTX698 RDT698 RNP698 RXL698 SHH698 SRD698 TAZ698 TKV698 TUR698 UEN698 UOJ698 UYF698 VIB698 D662:D700 VRX703 WBT703 WLP703 WVL703 IZ703 SV703 ACR703 AMN703 AWJ703 BGF703 BQB703 BZX703 CJT703 CTP703 DDL703 DNH703 DXD703 EGZ703 EQV703 FAR703 FKN703 FUJ703 GEF703 GOB703 GXX703 HHT703 HRP703 IBL703 ILH703 IVD703 JEZ703 JOV703 JYR703 KIN703 KSJ703 LCF703 LMB703 LVX703 MFT703 MPP703 MZL703 NJH703 NTD703 OCZ703 OMV703 OWR703 PGN703 PQJ703 QAF703 QKB703 QTX703 RDT703 RNP703 RXL703 SHH703 SRD703 TAZ703 TKV703 TUR703 UEN703 UOJ703 UYF703 VIB703 WLO707 WVK707 IY707 SU707 ACQ707 AMM707 AWI707 BGE707 BQA707 BZW707 CJS707 CTO707 DDK707 DNG707 DXC707 EGY707 EQU707 FAQ707 FKM707 FUI707 GEE707 GOA707 GXW707 HHS707 HRO707 IBK707 ILG707 IVC707 JEY707 JOU707 JYQ707 KIM707 KSI707 LCE707 LMA707 LVW707 MFS707 MPO707 MZK707 NJG707 NTC707 OCY707 OMU707 OWQ707 PGM707 PQI707 QAE707 QKA707 QTW707 RDS707 RNO707 RXK707 SHG707 SRC707 TAY707 TKU707 TUQ707 UEM707 UOI707 UYE707 VIA707 VRW707 WBS707 D702:D709 D711:D712 WBS718 WLO718 WVK718 IY718 SU718 ACQ718 AMM718 AWI718 BGE718 BQA718 BZW718 CJS718 CTO718 DDK718 DNG718 DXC718 EGY718 EQU718 FAQ718 FKM718 FUI718 GEE718 GOA718 GXW718 HHS718 HRO718 IBK718 ILG718 IVC718 JEY718 JOU718 JYQ718 KIM718 KSI718 LCE718 LMA718 LVW718 MFS718 MPO718 MZK718 NJG718 NTC718 OCY718 OMU718 OWQ718 PGM718 PQI718 QAE718 QKA718 QTW718 RDS718 RNO718 RXK718 SHG718 SRC718 TAY718 TKU718 TUQ718 UEM718 UOI718 UYE718 VIA718 VRW718 WLO721:WLO722 WVK721:WVK722 IY721:IY722 SU721:SU722 ACQ721:ACQ722 AMM721:AMM722 AWI721:AWI722 BGE721:BGE722 BQA721:BQA722 BZW721:BZW722 CJS721:CJS722 CTO721:CTO722 DDK721:DDK722 DNG721:DNG722 DXC721:DXC722 EGY721:EGY722 EQU721:EQU722 FAQ721:FAQ722 FKM721:FKM722 FUI721:FUI722 GEE721:GEE722 GOA721:GOA722 GXW721:GXW722 HHS721:HHS722 HRO721:HRO722 IBK721:IBK722 ILG721:ILG722 IVC721:IVC722 JEY721:JEY722 JOU721:JOU722 JYQ721:JYQ722 KIM721:KIM722 KSI721:KSI722 LCE721:LCE722 LMA721:LMA722 LVW721:LVW722 MFS721:MFS722 MPO721:MPO722 MZK721:MZK722 NJG721:NJG722 NTC721:NTC722 OCY721:OCY722 OMU721:OMU722 OWQ721:OWQ722 PGM721:PGM722 PQI721:PQI722 QAE721:QAE722 QKA721:QKA722 QTW721:QTW722 RDS721:RDS722 RNO721:RNO722 RXK721:RXK722 SHG721:SHG722 SRC721:SRC722 TAY721:TAY722 TKU721:TKU722 TUQ721:TUQ722 UEM721:UEM722 UOI721:UOI722 UYE721:UYE722 VIA721:VIA722 VRW721:VRW722 D726 D714:D722 WBS721:WBS722 D732:D737 D778 D752 D762 D771 D780:D782 D791:D793 D800:D802 D811:D813 D815:D838 D841:D858 D861:D865 WVL868 D868 IZ868 SV868 ACR868 AMN868 AWJ868 BGF868 BQB868 BZX868 CJT868 CTP868 DDL868 DNH868 DXD868 EGZ868 EQV868 FAR868 FKN868 FUJ868 GEF868 GOB868 GXX868 HHT868 HRP868 IBL868 ILH868 IVD868 JEZ868 JOV868 JYR868 KIN868 KSJ868 LCF868 LMB868 LVX868 MFT868 MPP868 MZL868 NJH868 NTD868 OCZ868 OMV868 OWR868 PGN868 PQJ868 QAF868 QKB868 QTX868 RDT868 RNP868 RXL868 SHH868 SRD868 TAZ868 TKV868 TUR868 UEN868 UOJ868 UYF868 VIB868 VRX868 WBT868 WLP868 D543:D553 D613:D619 D870:D946" xr:uid="{00000000-0002-0000-0100-000000000000}">
      <formula1>"ens,u,ml,m²,kg,pm"</formula1>
    </dataValidation>
    <dataValidation type="list" allowBlank="1" showInputMessage="1" showErrorMessage="1" sqref="D453:D455 IZ453:IZ455 SV453:SV455 ACR453:ACR455 AMN453:AMN455 AWJ453:AWJ455 BGF453:BGF455 BQB453:BQB455 BZX453:BZX455 CJT453:CJT455 CTP453:CTP455 DDL453:DDL455 DNH453:DNH455 DXD453:DXD455 EGZ453:EGZ455 EQV453:EQV455 FAR453:FAR455 FKN453:FKN455 FUJ453:FUJ455 GEF453:GEF455 GOB453:GOB455 GXX453:GXX455 HHT453:HHT455 HRP453:HRP455 IBL453:IBL455 ILH453:ILH455 IVD453:IVD455 JEZ453:JEZ455 JOV453:JOV455 JYR453:JYR455 KIN453:KIN455 KSJ453:KSJ455 LCF453:LCF455 LMB453:LMB455 LVX453:LVX455 MFT453:MFT455 MPP453:MPP455 MZL453:MZL455 NJH453:NJH455 NTD453:NTD455 OCZ453:OCZ455 OMV453:OMV455 OWR453:OWR455 PGN453:PGN455 PQJ453:PQJ455 QAF453:QAF455 QKB453:QKB455 QTX453:QTX455 RDT453:RDT455 RNP453:RNP455 RXL453:RXL455 SHH453:SHH455 SRD453:SRD455 TAZ453:TAZ455 TKV453:TKV455 TUR453:TUR455 UEN453:UEN455 UOJ453:UOJ455 UYF453:UYF455 VIB453:VIB455 VRX453:VRX455 WBT453:WBT455 WLP453:WLP455 WVL453:WVL455 D461:D463 IZ461:IZ463 SV461:SV463 ACR461:ACR463 AMN461:AMN463 AWJ461:AWJ463 BGF461:BGF463 BQB461:BQB463 BZX461:BZX463 CJT461:CJT463 CTP461:CTP463 DDL461:DDL463 DNH461:DNH463 DXD461:DXD463 EGZ461:EGZ463 EQV461:EQV463 FAR461:FAR463 FKN461:FKN463 FUJ461:FUJ463 GEF461:GEF463 GOB461:GOB463 GXX461:GXX463 HHT461:HHT463 HRP461:HRP463 IBL461:IBL463 ILH461:ILH463 IVD461:IVD463 JEZ461:JEZ463 JOV461:JOV463 JYR461:JYR463 KIN461:KIN463 KSJ461:KSJ463 LCF461:LCF463 LMB461:LMB463 LVX461:LVX463 MFT461:MFT463 MPP461:MPP463 MZL461:MZL463 NJH461:NJH463 NTD461:NTD463 OCZ461:OCZ463 OMV461:OMV463 OWR461:OWR463 PGN461:PGN463 PQJ461:PQJ463 QAF461:QAF463 QKB461:QKB463 QTX461:QTX463 RDT461:RDT463 RNP461:RNP463 RXL461:RXL463 SHH461:SHH463 SRD461:SRD463 TAZ461:TAZ463 TKV461:TKV463 TUR461:TUR463 UEN461:UEN463 UOJ461:UOJ463 UYF461:UYF463 VIB461:VIB463 VRX461:VRX463 WBT461:WBT463 WLP461:WLP463 WVL461:WVL463 D443 IZ443 SV443 ACR443 AMN443 AWJ443 BGF443 BQB443 BZX443 CJT443 CTP443 DDL443 DNH443 DXD443 EGZ443 EQV443 FAR443 FKN443 FUJ443 GEF443 GOB443 GXX443 HHT443 HRP443 IBL443 ILH443 IVD443 JEZ443 JOV443 JYR443 KIN443 KSJ443 LCF443 LMB443 LVX443 MFT443 MPP443 MZL443 NJH443 NTD443 OCZ443 OMV443 OWR443 PGN443 PQJ443 QAF443 QKB443 QTX443 RDT443 RNP443 RXL443 SHH443 SRD443 TAZ443 TKV443 TUR443 UEN443 UOJ443 UYF443 VIB443 VRX443 WBT443 WLP443 WVL443 D542" xr:uid="{A5592273-2F23-425E-8286-021DB039A191}">
      <formula1>"ens,u,ml,m²,kg,pm,m3"</formula1>
    </dataValidation>
  </dataValidations>
  <printOptions horizontalCentered="1"/>
  <pageMargins left="0.43307086614173229" right="0.43307086614173229" top="0.98425196850393704" bottom="0.98425196850393704" header="0.51181102362204722" footer="0.51181102362204722"/>
  <pageSetup paperSize="9" scale="84" fitToHeight="30" orientation="portrait" r:id="rId1"/>
  <headerFooter>
    <oddFooter>&amp;R&amp;"Arial,Italique"&amp;7Page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de garde</vt:lpstr>
      <vt:lpstr>DPGF</vt:lpstr>
      <vt:lpstr>DPGF!Impression_des_titres</vt:lpstr>
      <vt:lpstr>DPGF!Zone_d_impression</vt:lpstr>
      <vt:lpstr>'Page de garde'!Zone_d_impression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DEITIEUX</dc:creator>
  <cp:lastModifiedBy>Celine Toplayici</cp:lastModifiedBy>
  <cp:lastPrinted>2025-10-09T12:56:59Z</cp:lastPrinted>
  <dcterms:created xsi:type="dcterms:W3CDTF">2012-04-05T07:34:57Z</dcterms:created>
  <dcterms:modified xsi:type="dcterms:W3CDTF">2025-11-28T08:43:03Z</dcterms:modified>
</cp:coreProperties>
</file>